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2" activeTab="7"/>
  </bookViews>
  <sheets>
    <sheet name="Mengurus-BM" sheetId="41" r:id="rId1"/>
    <sheet name="BM1(Emolnikutprjw)" sheetId="48" r:id="rId2"/>
    <sheet name="BM2-20000-30000-42000" sheetId="11" r:id="rId3"/>
    <sheet name="Pemb-ABP1" sheetId="40" r:id="rId4"/>
    <sheet name="Pemb-ABP2" sheetId="47" r:id="rId5"/>
    <sheet name="Lamp P-PROFPRMAT" sheetId="49" r:id="rId6"/>
    <sheet name="Format AH 1" sheetId="43" r:id="rId7"/>
    <sheet name="Format AH2" sheetId="44" r:id="rId8"/>
    <sheet name="Format J-Perjawatan" sheetId="50" r:id="rId9"/>
  </sheets>
  <definedNames>
    <definedName name="_xlnm.Print_Area" localSheetId="1">'BM1(Emolnikutprjw)'!$A$1:$P$147</definedName>
    <definedName name="_xlnm.Print_Area" localSheetId="5">'Lamp P-PROFPRMAT'!$A$1:$K$55</definedName>
    <definedName name="_xlnm.Print_Titles" localSheetId="1">'BM1(Emolnikutprjw)'!$2:$11</definedName>
    <definedName name="_xlnm.Print_Titles" localSheetId="7">'Format AH2'!$2:$12</definedName>
    <definedName name="_xlnm.Print_Titles" localSheetId="0">'Mengurus-BM'!$2:$12</definedName>
  </definedNames>
  <calcPr calcId="124519"/>
</workbook>
</file>

<file path=xl/calcChain.xml><?xml version="1.0" encoding="utf-8"?>
<calcChain xmlns="http://schemas.openxmlformats.org/spreadsheetml/2006/main">
  <c r="H67" i="48"/>
  <c r="H87" s="1"/>
  <c r="H89"/>
  <c r="H119"/>
  <c r="H146"/>
  <c r="H145"/>
  <c r="H144"/>
  <c r="H143"/>
  <c r="H142"/>
  <c r="H140"/>
  <c r="H139"/>
  <c r="H138"/>
  <c r="H135"/>
  <c r="H132"/>
  <c r="H131"/>
  <c r="H126"/>
  <c r="H124"/>
  <c r="H123"/>
  <c r="H122"/>
  <c r="H121"/>
  <c r="H118"/>
  <c r="H49"/>
  <c r="G145"/>
  <c r="G144"/>
  <c r="G143"/>
  <c r="G142"/>
  <c r="G140"/>
  <c r="G139"/>
  <c r="G138"/>
  <c r="G137"/>
  <c r="G136"/>
  <c r="G135"/>
  <c r="G134"/>
  <c r="G133"/>
  <c r="G132"/>
  <c r="G131"/>
  <c r="G130"/>
  <c r="G129"/>
  <c r="G128"/>
  <c r="G127"/>
  <c r="G126"/>
  <c r="G124"/>
  <c r="G123"/>
  <c r="G122"/>
  <c r="G121"/>
  <c r="G119"/>
  <c r="G120"/>
  <c r="G118"/>
  <c r="G116"/>
  <c r="G115"/>
  <c r="G114"/>
  <c r="H114" s="1"/>
  <c r="G112"/>
  <c r="G111"/>
  <c r="H113"/>
  <c r="H115"/>
  <c r="H111"/>
  <c r="H109"/>
  <c r="G110"/>
  <c r="G109"/>
  <c r="G108"/>
  <c r="G107"/>
  <c r="H106"/>
  <c r="G106"/>
  <c r="G105"/>
  <c r="G103"/>
  <c r="H103" s="1"/>
  <c r="G104"/>
  <c r="G102"/>
  <c r="H102"/>
  <c r="H101"/>
  <c r="H100"/>
  <c r="H97"/>
  <c r="H96"/>
  <c r="H95"/>
  <c r="H94"/>
  <c r="H85"/>
  <c r="H84"/>
  <c r="H83"/>
  <c r="H86"/>
  <c r="H81"/>
  <c r="G101"/>
  <c r="G100"/>
  <c r="G99"/>
  <c r="G98"/>
  <c r="G97"/>
  <c r="G96"/>
  <c r="G95"/>
  <c r="G94"/>
  <c r="G92"/>
  <c r="H91" s="1"/>
  <c r="G91"/>
  <c r="G90"/>
  <c r="G89"/>
  <c r="G85"/>
  <c r="G86"/>
  <c r="G84"/>
  <c r="G83"/>
  <c r="G81"/>
  <c r="G80"/>
  <c r="G79"/>
  <c r="G78"/>
  <c r="G77"/>
  <c r="H77" s="1"/>
  <c r="G76"/>
  <c r="H75" s="1"/>
  <c r="G75"/>
  <c r="G74"/>
  <c r="H74"/>
  <c r="H72"/>
  <c r="G72"/>
  <c r="G71"/>
  <c r="G70"/>
  <c r="H70" s="1"/>
  <c r="G68"/>
  <c r="H68" s="1"/>
  <c r="G69"/>
  <c r="G67"/>
  <c r="G66"/>
  <c r="G65"/>
  <c r="G64"/>
  <c r="G63"/>
  <c r="G62"/>
  <c r="G61"/>
  <c r="G59"/>
  <c r="G58"/>
  <c r="H57"/>
  <c r="G57"/>
  <c r="G56"/>
  <c r="G55"/>
  <c r="H51"/>
  <c r="H53"/>
  <c r="G53"/>
  <c r="G52"/>
  <c r="G51"/>
  <c r="H48"/>
  <c r="H47"/>
  <c r="H46"/>
  <c r="G48"/>
  <c r="G47"/>
  <c r="G46"/>
  <c r="G45"/>
  <c r="G44"/>
  <c r="H41"/>
  <c r="H40"/>
  <c r="H39"/>
  <c r="H38"/>
  <c r="G43"/>
  <c r="G42"/>
  <c r="G41"/>
  <c r="G40"/>
  <c r="G39"/>
  <c r="G38"/>
  <c r="G37"/>
  <c r="G36"/>
  <c r="G35"/>
  <c r="G34"/>
  <c r="G33"/>
  <c r="G32"/>
  <c r="H32" s="1"/>
  <c r="P32" s="1"/>
  <c r="H30"/>
  <c r="G31"/>
  <c r="G30"/>
  <c r="G29"/>
  <c r="G28"/>
  <c r="H136"/>
  <c r="H133"/>
  <c r="H129"/>
  <c r="H127"/>
  <c r="H107"/>
  <c r="H104"/>
  <c r="H98"/>
  <c r="H79"/>
  <c r="H65"/>
  <c r="H63"/>
  <c r="H61"/>
  <c r="H58"/>
  <c r="H55"/>
  <c r="H44"/>
  <c r="H42"/>
  <c r="P42" s="1"/>
  <c r="H36"/>
  <c r="P36" s="1"/>
  <c r="H34"/>
  <c r="P34" s="1"/>
  <c r="H28"/>
  <c r="H26"/>
  <c r="G27"/>
  <c r="G26"/>
  <c r="G21"/>
  <c r="G20"/>
  <c r="G19"/>
  <c r="G18"/>
  <c r="H18"/>
  <c r="H16"/>
  <c r="G17"/>
  <c r="G16"/>
  <c r="H20"/>
  <c r="P20" s="1"/>
  <c r="H14"/>
  <c r="G15"/>
  <c r="G14"/>
  <c r="G13"/>
  <c r="H22"/>
  <c r="G22"/>
  <c r="G23"/>
  <c r="G25"/>
  <c r="G24"/>
  <c r="H24" s="1"/>
  <c r="P28"/>
  <c r="H25"/>
  <c r="P58"/>
  <c r="P55"/>
  <c r="P51"/>
  <c r="P44"/>
  <c r="P30"/>
  <c r="P26"/>
  <c r="P22"/>
  <c r="P18"/>
  <c r="P16"/>
  <c r="P14"/>
  <c r="P13"/>
  <c r="B5" i="40"/>
  <c r="B4" i="47" s="1"/>
  <c r="B4" i="48"/>
  <c r="B5" i="41"/>
  <c r="B5" i="50" s="1"/>
  <c r="B4" i="44"/>
  <c r="AP6" i="11"/>
  <c r="AH6"/>
  <c r="Z6"/>
  <c r="J6"/>
  <c r="E11" i="41"/>
  <c r="D11"/>
  <c r="G10" i="44"/>
  <c r="F10"/>
  <c r="E11"/>
  <c r="E10"/>
  <c r="D11"/>
  <c r="H147" i="48" l="1"/>
  <c r="C22" i="41"/>
  <c r="C34" s="1"/>
  <c r="C39" s="1"/>
  <c r="C44" s="1"/>
  <c r="C52" s="1"/>
  <c r="C57" s="1"/>
  <c r="C62" s="1"/>
  <c r="C67" s="1"/>
  <c r="C72" s="1"/>
  <c r="C80" s="1"/>
  <c r="C85" s="1"/>
  <c r="C95" s="1"/>
  <c r="C100" s="1"/>
  <c r="C105" s="1"/>
  <c r="C110" s="1"/>
  <c r="C115" s="1"/>
  <c r="C122" s="1"/>
  <c r="C128" s="1"/>
  <c r="C133" s="1"/>
  <c r="C21"/>
  <c r="C26" s="1"/>
  <c r="C20"/>
  <c r="C25" s="1"/>
  <c r="C32" s="1"/>
  <c r="C37" s="1"/>
  <c r="C42" s="1"/>
  <c r="C50" s="1"/>
  <c r="C55" s="1"/>
  <c r="C60" s="1"/>
  <c r="C65" s="1"/>
  <c r="C70" s="1"/>
  <c r="C78" s="1"/>
  <c r="C83" s="1"/>
  <c r="C93" s="1"/>
  <c r="C98" s="1"/>
  <c r="C103" s="1"/>
  <c r="C108" s="1"/>
  <c r="C113" s="1"/>
  <c r="C120" s="1"/>
  <c r="C126" s="1"/>
  <c r="C131" s="1"/>
  <c r="L48" i="11"/>
  <c r="T48" s="1"/>
  <c r="AB48" s="1"/>
  <c r="AJ48" s="1"/>
  <c r="AR48" s="1"/>
  <c r="C23" i="50"/>
  <c r="C27" i="41" l="1"/>
  <c r="C33"/>
  <c r="C38" s="1"/>
  <c r="C43" s="1"/>
  <c r="C51" s="1"/>
  <c r="C56" s="1"/>
  <c r="C61" s="1"/>
  <c r="C66" s="1"/>
  <c r="C71" s="1"/>
  <c r="C79" s="1"/>
  <c r="C84" s="1"/>
  <c r="C94" s="1"/>
  <c r="C99" s="1"/>
  <c r="C104" s="1"/>
  <c r="C109" s="1"/>
  <c r="C114" s="1"/>
  <c r="C121" s="1"/>
  <c r="C127" s="1"/>
  <c r="C132" s="1"/>
  <c r="BA48" i="11"/>
  <c r="R4"/>
  <c r="Z4" s="1"/>
  <c r="AH4" s="1"/>
  <c r="AP4" s="1"/>
  <c r="AX4" s="1"/>
  <c r="J4"/>
  <c r="D24" i="43"/>
  <c r="D21"/>
  <c r="D19"/>
  <c r="D17"/>
  <c r="G58" i="44"/>
  <c r="F58"/>
  <c r="E58"/>
  <c r="D58"/>
  <c r="G54"/>
  <c r="G23" i="43" s="1"/>
  <c r="F54" i="44"/>
  <c r="F23" i="43" s="1"/>
  <c r="E54" i="44"/>
  <c r="E23" i="43" s="1"/>
  <c r="D54" i="44"/>
  <c r="D23" i="43" s="1"/>
  <c r="D25" s="1"/>
  <c r="G48" i="44"/>
  <c r="G21" i="43" s="1"/>
  <c r="F48" i="44"/>
  <c r="F21" i="43" s="1"/>
  <c r="E48" i="44"/>
  <c r="E21" i="43" s="1"/>
  <c r="D48" i="44"/>
  <c r="G43"/>
  <c r="G20" i="43" s="1"/>
  <c r="F43" i="44"/>
  <c r="F20" i="43" s="1"/>
  <c r="E43" i="44"/>
  <c r="E20" i="43" s="1"/>
  <c r="D43" i="44"/>
  <c r="D20" i="43" s="1"/>
  <c r="G39" i="44"/>
  <c r="G19" i="43" s="1"/>
  <c r="F39" i="44"/>
  <c r="F19" i="43" s="1"/>
  <c r="E39" i="44"/>
  <c r="E19" i="43" s="1"/>
  <c r="D39" i="44"/>
  <c r="G35"/>
  <c r="G18" i="43" s="1"/>
  <c r="F35" i="44"/>
  <c r="F18" i="43" s="1"/>
  <c r="E35" i="44"/>
  <c r="E18" i="43" s="1"/>
  <c r="D35" i="44"/>
  <c r="D18" i="43" s="1"/>
  <c r="G30" i="44"/>
  <c r="F30"/>
  <c r="E30"/>
  <c r="D30"/>
  <c r="G26"/>
  <c r="F26"/>
  <c r="E26"/>
  <c r="D26"/>
  <c r="D16" i="43" s="1"/>
  <c r="G21" i="44"/>
  <c r="G14" i="43" s="1"/>
  <c r="F21" i="44"/>
  <c r="F14" i="43" s="1"/>
  <c r="E21" i="44"/>
  <c r="E14" i="43" s="1"/>
  <c r="D21" i="44"/>
  <c r="D14" i="43" s="1"/>
  <c r="G17" i="44"/>
  <c r="G13" i="43" s="1"/>
  <c r="G15" s="1"/>
  <c r="F17" i="44"/>
  <c r="F13" i="43" s="1"/>
  <c r="F15" s="1"/>
  <c r="E17" i="44"/>
  <c r="E13" i="43" s="1"/>
  <c r="E15" s="1"/>
  <c r="D17" i="44"/>
  <c r="D13" i="43" s="1"/>
  <c r="D15" s="1"/>
  <c r="D53" i="41"/>
  <c r="H134"/>
  <c r="H129"/>
  <c r="H123"/>
  <c r="H116"/>
  <c r="H111"/>
  <c r="H106"/>
  <c r="H101"/>
  <c r="H96"/>
  <c r="H86"/>
  <c r="H81"/>
  <c r="H73"/>
  <c r="H68"/>
  <c r="F35"/>
  <c r="F40"/>
  <c r="F45"/>
  <c r="H53"/>
  <c r="H63"/>
  <c r="H58"/>
  <c r="F58"/>
  <c r="E58"/>
  <c r="D58"/>
  <c r="F53"/>
  <c r="E53"/>
  <c r="E45"/>
  <c r="D45"/>
  <c r="E28"/>
  <c r="D28"/>
  <c r="E23"/>
  <c r="D23"/>
  <c r="E18"/>
  <c r="D18"/>
  <c r="E16" i="43" l="1"/>
  <c r="E22" s="1"/>
  <c r="E17"/>
  <c r="G16"/>
  <c r="G22" s="1"/>
  <c r="G17"/>
  <c r="E59" i="44"/>
  <c r="E24" i="43"/>
  <c r="G59" i="44"/>
  <c r="G60" s="1"/>
  <c r="G24" i="43"/>
  <c r="F17"/>
  <c r="F16"/>
  <c r="F59" i="44"/>
  <c r="F60" s="1"/>
  <c r="F24" i="43"/>
  <c r="E25"/>
  <c r="E26" s="1"/>
  <c r="G25"/>
  <c r="D22"/>
  <c r="D26" s="1"/>
  <c r="F25"/>
  <c r="D59" i="44"/>
  <c r="H135" i="41"/>
  <c r="D22" i="44"/>
  <c r="F22"/>
  <c r="D49"/>
  <c r="F49"/>
  <c r="E22"/>
  <c r="G22"/>
  <c r="E49"/>
  <c r="G49"/>
  <c r="H117" i="41"/>
  <c r="H87"/>
  <c r="D60" i="44" l="1"/>
  <c r="E60"/>
  <c r="G26" i="43"/>
  <c r="F22"/>
  <c r="F26" s="1"/>
  <c r="H136" i="41"/>
  <c r="F134"/>
  <c r="E134"/>
  <c r="D134"/>
  <c r="F129"/>
  <c r="E129"/>
  <c r="D129"/>
  <c r="F123"/>
  <c r="E123"/>
  <c r="D123"/>
  <c r="F116"/>
  <c r="E116"/>
  <c r="D116"/>
  <c r="F111"/>
  <c r="E111"/>
  <c r="D111"/>
  <c r="F106"/>
  <c r="E106"/>
  <c r="D106"/>
  <c r="F101"/>
  <c r="E101"/>
  <c r="D101"/>
  <c r="F96"/>
  <c r="E96"/>
  <c r="D96"/>
  <c r="F86"/>
  <c r="E86"/>
  <c r="D86"/>
  <c r="F81"/>
  <c r="E81"/>
  <c r="D81"/>
  <c r="F73"/>
  <c r="E73"/>
  <c r="D73"/>
  <c r="F68"/>
  <c r="E68"/>
  <c r="D68"/>
  <c r="F63"/>
  <c r="E63"/>
  <c r="D63"/>
  <c r="E40"/>
  <c r="D40"/>
  <c r="E34"/>
  <c r="E35" s="1"/>
  <c r="D34"/>
  <c r="D35" s="1"/>
  <c r="P133" i="48"/>
  <c r="G49"/>
  <c r="F15" i="41" s="1"/>
  <c r="O49" i="48"/>
  <c r="F25" i="41" s="1"/>
  <c r="L131" i="48"/>
  <c r="L122"/>
  <c r="I97"/>
  <c r="I96"/>
  <c r="K95"/>
  <c r="J95"/>
  <c r="K94"/>
  <c r="J94"/>
  <c r="K89"/>
  <c r="K146" s="1"/>
  <c r="J89"/>
  <c r="K83"/>
  <c r="J83"/>
  <c r="I75"/>
  <c r="K74"/>
  <c r="J74"/>
  <c r="K63"/>
  <c r="J63"/>
  <c r="K61"/>
  <c r="J61"/>
  <c r="J58"/>
  <c r="L57"/>
  <c r="K55"/>
  <c r="J55"/>
  <c r="K51"/>
  <c r="J51"/>
  <c r="I142"/>
  <c r="I145"/>
  <c r="I144"/>
  <c r="I143"/>
  <c r="I140"/>
  <c r="I139"/>
  <c r="I138"/>
  <c r="I136"/>
  <c r="I135"/>
  <c r="I131"/>
  <c r="I127"/>
  <c r="I124"/>
  <c r="I122"/>
  <c r="I115"/>
  <c r="N115" s="1"/>
  <c r="P115" s="1"/>
  <c r="I114"/>
  <c r="I113"/>
  <c r="I109"/>
  <c r="I107"/>
  <c r="I106"/>
  <c r="I100"/>
  <c r="I86"/>
  <c r="I85"/>
  <c r="I81"/>
  <c r="I67"/>
  <c r="I57"/>
  <c r="I48"/>
  <c r="I47"/>
  <c r="I46"/>
  <c r="I44"/>
  <c r="I42"/>
  <c r="I41"/>
  <c r="I40"/>
  <c r="I39"/>
  <c r="I38"/>
  <c r="I133"/>
  <c r="I129"/>
  <c r="I111"/>
  <c r="I98"/>
  <c r="I91"/>
  <c r="I77"/>
  <c r="I70"/>
  <c r="I58"/>
  <c r="I36"/>
  <c r="I34"/>
  <c r="I32"/>
  <c r="I30"/>
  <c r="I28"/>
  <c r="J145"/>
  <c r="J144"/>
  <c r="J143"/>
  <c r="J142"/>
  <c r="J140"/>
  <c r="N140" s="1"/>
  <c r="P140" s="1"/>
  <c r="J139"/>
  <c r="J138"/>
  <c r="J136"/>
  <c r="J135"/>
  <c r="J132"/>
  <c r="J131"/>
  <c r="J126"/>
  <c r="J124"/>
  <c r="J123"/>
  <c r="J122"/>
  <c r="J121"/>
  <c r="J118"/>
  <c r="J114"/>
  <c r="J113"/>
  <c r="J111"/>
  <c r="J107"/>
  <c r="J106"/>
  <c r="J103"/>
  <c r="J102"/>
  <c r="J101"/>
  <c r="J100"/>
  <c r="J97"/>
  <c r="J96"/>
  <c r="J86"/>
  <c r="N86" s="1"/>
  <c r="P86" s="1"/>
  <c r="J85"/>
  <c r="J84"/>
  <c r="J81"/>
  <c r="J72"/>
  <c r="J67"/>
  <c r="J57"/>
  <c r="J53"/>
  <c r="J48"/>
  <c r="J47"/>
  <c r="J46"/>
  <c r="J41"/>
  <c r="J40"/>
  <c r="J39"/>
  <c r="J38"/>
  <c r="J25"/>
  <c r="J24"/>
  <c r="M143"/>
  <c r="M131"/>
  <c r="M129"/>
  <c r="M119"/>
  <c r="M57"/>
  <c r="M65"/>
  <c r="M67"/>
  <c r="M77"/>
  <c r="M98"/>
  <c r="M28"/>
  <c r="M26"/>
  <c r="I132"/>
  <c r="I123"/>
  <c r="I121"/>
  <c r="I103"/>
  <c r="I102"/>
  <c r="I101"/>
  <c r="I84"/>
  <c r="I72"/>
  <c r="I53"/>
  <c r="I25"/>
  <c r="I24"/>
  <c r="L145"/>
  <c r="L143"/>
  <c r="L144"/>
  <c r="L140"/>
  <c r="L139"/>
  <c r="L138"/>
  <c r="L136"/>
  <c r="L135"/>
  <c r="L113"/>
  <c r="L107"/>
  <c r="L100"/>
  <c r="L81"/>
  <c r="L67"/>
  <c r="L41"/>
  <c r="L32"/>
  <c r="L28"/>
  <c r="M145"/>
  <c r="M144"/>
  <c r="M142"/>
  <c r="M140"/>
  <c r="M139"/>
  <c r="M138"/>
  <c r="M136"/>
  <c r="M135"/>
  <c r="M132"/>
  <c r="M127"/>
  <c r="M126"/>
  <c r="N126" s="1"/>
  <c r="P126" s="1"/>
  <c r="M124"/>
  <c r="M123"/>
  <c r="M122"/>
  <c r="M121"/>
  <c r="M118"/>
  <c r="M115"/>
  <c r="M113"/>
  <c r="M114"/>
  <c r="M107"/>
  <c r="M106"/>
  <c r="M103"/>
  <c r="M102"/>
  <c r="M101"/>
  <c r="M100"/>
  <c r="M97"/>
  <c r="M96"/>
  <c r="M95"/>
  <c r="M94"/>
  <c r="M86"/>
  <c r="M85"/>
  <c r="M84"/>
  <c r="M83"/>
  <c r="M81"/>
  <c r="M74"/>
  <c r="M72"/>
  <c r="M48"/>
  <c r="M47"/>
  <c r="M46"/>
  <c r="M41"/>
  <c r="M40"/>
  <c r="M39"/>
  <c r="M38"/>
  <c r="M25"/>
  <c r="M24"/>
  <c r="I26"/>
  <c r="I65"/>
  <c r="I68"/>
  <c r="I119"/>
  <c r="I104"/>
  <c r="I79"/>
  <c r="I22"/>
  <c r="I20"/>
  <c r="M18"/>
  <c r="J13"/>
  <c r="M13"/>
  <c r="K13"/>
  <c r="J133"/>
  <c r="J129"/>
  <c r="J127"/>
  <c r="J119"/>
  <c r="J115"/>
  <c r="J109"/>
  <c r="J104"/>
  <c r="J98"/>
  <c r="J91"/>
  <c r="J79"/>
  <c r="J77"/>
  <c r="J75"/>
  <c r="J70"/>
  <c r="J68"/>
  <c r="J65"/>
  <c r="J44"/>
  <c r="J42"/>
  <c r="J36"/>
  <c r="J28"/>
  <c r="J34"/>
  <c r="J32"/>
  <c r="J30"/>
  <c r="J26"/>
  <c r="J22"/>
  <c r="J20"/>
  <c r="J18"/>
  <c r="I18"/>
  <c r="M133"/>
  <c r="M111"/>
  <c r="M109"/>
  <c r="M104"/>
  <c r="M91"/>
  <c r="M89"/>
  <c r="M79"/>
  <c r="M75"/>
  <c r="M70"/>
  <c r="M68"/>
  <c r="M63"/>
  <c r="M61"/>
  <c r="M58"/>
  <c r="M55"/>
  <c r="M51"/>
  <c r="M44"/>
  <c r="M42"/>
  <c r="M36"/>
  <c r="M34"/>
  <c r="M32"/>
  <c r="M30"/>
  <c r="M22"/>
  <c r="M20"/>
  <c r="M16"/>
  <c r="K16"/>
  <c r="J16"/>
  <c r="M14"/>
  <c r="J14"/>
  <c r="I14"/>
  <c r="O146"/>
  <c r="F27" i="41" s="1"/>
  <c r="G146" i="48"/>
  <c r="F17" i="41" s="1"/>
  <c r="O87" i="48"/>
  <c r="F26" i="41" s="1"/>
  <c r="N145" i="48"/>
  <c r="P145" s="1"/>
  <c r="N144"/>
  <c r="P144" s="1"/>
  <c r="N124"/>
  <c r="P124" s="1"/>
  <c r="N102"/>
  <c r="P102" s="1"/>
  <c r="M53"/>
  <c r="N70" l="1"/>
  <c r="P70" s="1"/>
  <c r="N91"/>
  <c r="P91" s="1"/>
  <c r="N75"/>
  <c r="P75" s="1"/>
  <c r="L87"/>
  <c r="I87"/>
  <c r="N113"/>
  <c r="P113" s="1"/>
  <c r="N72"/>
  <c r="P72" s="1"/>
  <c r="N101"/>
  <c r="P101" s="1"/>
  <c r="N143"/>
  <c r="P143" s="1"/>
  <c r="F28" i="41"/>
  <c r="N79" i="48"/>
  <c r="P79" s="1"/>
  <c r="N123"/>
  <c r="P123" s="1"/>
  <c r="F135" i="41"/>
  <c r="N67" i="48"/>
  <c r="N119"/>
  <c r="P119" s="1"/>
  <c r="N121"/>
  <c r="P121" s="1"/>
  <c r="N111"/>
  <c r="P111" s="1"/>
  <c r="N106"/>
  <c r="P106" s="1"/>
  <c r="N114"/>
  <c r="P114" s="1"/>
  <c r="N127"/>
  <c r="P127" s="1"/>
  <c r="N138"/>
  <c r="P138" s="1"/>
  <c r="N142"/>
  <c r="P142" s="1"/>
  <c r="N63"/>
  <c r="P63" s="1"/>
  <c r="N83"/>
  <c r="P83" s="1"/>
  <c r="N89"/>
  <c r="P89" s="1"/>
  <c r="N96"/>
  <c r="P96" s="1"/>
  <c r="I49"/>
  <c r="N16"/>
  <c r="N51"/>
  <c r="N109"/>
  <c r="P109" s="1"/>
  <c r="N18"/>
  <c r="N20"/>
  <c r="N65"/>
  <c r="P65" s="1"/>
  <c r="N22"/>
  <c r="N103"/>
  <c r="P103" s="1"/>
  <c r="L49"/>
  <c r="L146"/>
  <c r="N24"/>
  <c r="P24" s="1"/>
  <c r="N132"/>
  <c r="P132" s="1"/>
  <c r="K87"/>
  <c r="N104"/>
  <c r="P104" s="1"/>
  <c r="N81"/>
  <c r="P81" s="1"/>
  <c r="N84"/>
  <c r="P84" s="1"/>
  <c r="N118"/>
  <c r="P118" s="1"/>
  <c r="N122"/>
  <c r="P122" s="1"/>
  <c r="N135"/>
  <c r="P135" s="1"/>
  <c r="N58"/>
  <c r="N98"/>
  <c r="P98" s="1"/>
  <c r="N129"/>
  <c r="P129" s="1"/>
  <c r="N100"/>
  <c r="P100" s="1"/>
  <c r="N107"/>
  <c r="P107" s="1"/>
  <c r="N55"/>
  <c r="N61"/>
  <c r="P61" s="1"/>
  <c r="N74"/>
  <c r="P74" s="1"/>
  <c r="N94"/>
  <c r="P94" s="1"/>
  <c r="N95"/>
  <c r="P95" s="1"/>
  <c r="I146"/>
  <c r="I147" s="1"/>
  <c r="M49"/>
  <c r="N53"/>
  <c r="P53" s="1"/>
  <c r="N97"/>
  <c r="P97" s="1"/>
  <c r="N13"/>
  <c r="N14"/>
  <c r="N68"/>
  <c r="P68" s="1"/>
  <c r="K49"/>
  <c r="K147" s="1"/>
  <c r="J49"/>
  <c r="N85"/>
  <c r="P85" s="1"/>
  <c r="N131"/>
  <c r="P131" s="1"/>
  <c r="E135" i="41"/>
  <c r="E46"/>
  <c r="D46"/>
  <c r="E87"/>
  <c r="D117"/>
  <c r="F117"/>
  <c r="D87"/>
  <c r="F87"/>
  <c r="E117"/>
  <c r="D135"/>
  <c r="J87" i="48"/>
  <c r="N57"/>
  <c r="P57" s="1"/>
  <c r="J146"/>
  <c r="N136"/>
  <c r="P136" s="1"/>
  <c r="N139"/>
  <c r="P139" s="1"/>
  <c r="N77"/>
  <c r="P77" s="1"/>
  <c r="M146"/>
  <c r="M87"/>
  <c r="P67"/>
  <c r="N41"/>
  <c r="P41" s="1"/>
  <c r="N44"/>
  <c r="N42"/>
  <c r="N48"/>
  <c r="P48" s="1"/>
  <c r="N47"/>
  <c r="P47" s="1"/>
  <c r="N46"/>
  <c r="P46" s="1"/>
  <c r="N40"/>
  <c r="P40" s="1"/>
  <c r="N39"/>
  <c r="P39" s="1"/>
  <c r="N38"/>
  <c r="P38" s="1"/>
  <c r="N36"/>
  <c r="N34"/>
  <c r="N32"/>
  <c r="N30"/>
  <c r="N28"/>
  <c r="N26"/>
  <c r="N25"/>
  <c r="P25" s="1"/>
  <c r="D136" i="41" l="1"/>
  <c r="E136"/>
  <c r="N87" i="48"/>
  <c r="F21" i="41" s="1"/>
  <c r="N49" i="48"/>
  <c r="F20" i="41" s="1"/>
  <c r="N146" i="48"/>
  <c r="P146"/>
  <c r="P87"/>
  <c r="L147"/>
  <c r="O147"/>
  <c r="J147"/>
  <c r="G87"/>
  <c r="M147"/>
  <c r="H18" i="41" l="1"/>
  <c r="F16"/>
  <c r="F18" s="1"/>
  <c r="N147" i="48"/>
  <c r="F22" i="41"/>
  <c r="H23" s="1"/>
  <c r="P49" i="48"/>
  <c r="G147"/>
  <c r="F23" i="41" l="1"/>
  <c r="F46" s="1"/>
  <c r="F136" s="1"/>
  <c r="P147" i="48"/>
</calcChain>
</file>

<file path=xl/sharedStrings.xml><?xml version="1.0" encoding="utf-8"?>
<sst xmlns="http://schemas.openxmlformats.org/spreadsheetml/2006/main" count="680" uniqueCount="390">
  <si>
    <t>(RM)</t>
  </si>
  <si>
    <t>EMOLUMEN</t>
  </si>
  <si>
    <t>Elaun Tetap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</si>
  <si>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</si>
  <si>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</si>
  <si>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</si>
  <si>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</si>
  <si>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</si>
  <si>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</si>
  <si>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Pemberian Dalam Negeri</t>
  </si>
  <si>
    <t>BUTIRAN</t>
  </si>
  <si>
    <t>Gaji dan Upahan</t>
  </si>
  <si>
    <t>Perbelanjaan Perjalanan dan Sara Hidup</t>
  </si>
  <si>
    <t>Bekalan dan Bahan-Bahan Lain</t>
  </si>
  <si>
    <t>Kenderaan dan Jentera</t>
  </si>
  <si>
    <t>Bangunan dan Pembaikan Bangunan</t>
  </si>
  <si>
    <t>Binatang, Pokok dan Benih</t>
  </si>
  <si>
    <t>Kemudahan dan Pembaikan Kemudahan</t>
  </si>
  <si>
    <t>JUMLAH</t>
  </si>
  <si>
    <t>KERAJAAN NEGERI KELANTAN</t>
  </si>
  <si>
    <t>JABATAN :</t>
  </si>
  <si>
    <t>PTJ:</t>
  </si>
  <si>
    <t xml:space="preserve">OBJEK </t>
  </si>
  <si>
    <t>SEBAGAI</t>
  </si>
  <si>
    <t>ANGGARAN</t>
  </si>
  <si>
    <t>KETERANGAN</t>
  </si>
  <si>
    <t>HASIL CUKAI</t>
  </si>
  <si>
    <t>LESEN DAN PERMIT</t>
  </si>
  <si>
    <t>PERKHIDMATAN DAN BAYARAN PERKHIDMATAN</t>
  </si>
  <si>
    <t>DENDA DAN HUKUMAN</t>
  </si>
  <si>
    <t>PULANG BALIK PERBELANJAAN</t>
  </si>
  <si>
    <t>PEROLEHAN DARIPADA JUALAN BARANG-BARANG</t>
  </si>
  <si>
    <t>JUSTIFIKASI</t>
  </si>
  <si>
    <t>PENINGKATAN /</t>
  </si>
  <si>
    <t>JUMLAH HASIL CUKAI</t>
  </si>
  <si>
    <t>HASIL BUKAN CUKAI</t>
  </si>
  <si>
    <t>Cukai Tanah</t>
  </si>
  <si>
    <t>Jumlah Lesen dan Permit</t>
  </si>
  <si>
    <t>Jumlah Hasil Langsung</t>
  </si>
  <si>
    <t>Jumlah Perkhidmatan dan Bayaran Perkhidmatan</t>
  </si>
  <si>
    <t>Cukai Taliair</t>
  </si>
  <si>
    <t>Jumlah Denda dan Hukuman</t>
  </si>
  <si>
    <t>JUMLAH HASIL BUKAN CUKAI</t>
  </si>
  <si>
    <t>TERIMAAN BUKAN HASIL</t>
  </si>
  <si>
    <t>Jumlah Pulangan Balik Perbelanjaan</t>
  </si>
  <si>
    <t>PERIHAL</t>
  </si>
  <si>
    <t>SEBENAR</t>
  </si>
  <si>
    <t>Sumbangan Berkanun  Untuk Kakitangan</t>
  </si>
  <si>
    <t>Bekalan Bahan Mentah dan Bahan-Bahan Untuk Penyelenggaraan dan Pembaikian</t>
  </si>
  <si>
    <t>Penyelenggaraan dan Pembaikan Kecil yang Dibeli</t>
  </si>
  <si>
    <t>Perkhidmatan Iktisas dan Perkhidmatan Lain yang Dibeli dan Hospitaliti</t>
  </si>
  <si>
    <t>Harta Modal-Harta Modal yang Lain</t>
  </si>
  <si>
    <t>Ganjaran kakitangan Awam / Pekerja Kontrak</t>
  </si>
  <si>
    <t>HARTA MODAL - ASET</t>
  </si>
  <si>
    <t>Perhubungan dan Utiliti, Bekalan Bahan-Bahan Mentah</t>
  </si>
  <si>
    <t>Faedah-faedah Kewangan Yang Lain</t>
  </si>
  <si>
    <t>(KESELURUHAN DIPOHON)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</si>
  <si>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</si>
  <si>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</si>
  <si>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</si>
  <si>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</si>
  <si>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</si>
  <si>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</si>
  <si>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</si>
  <si>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</si>
  <si>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</si>
  <si>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</si>
  <si>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</si>
  <si>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</si>
  <si>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</si>
  <si>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KOD 33000</t>
  </si>
  <si>
    <t>KOD 34000</t>
  </si>
  <si>
    <t>KOD 35000</t>
  </si>
  <si>
    <t>Program</t>
  </si>
  <si>
    <t>Amaun (RM)</t>
  </si>
  <si>
    <t>JUMLAH EMOLUMEN</t>
  </si>
  <si>
    <t>JUMLAH PERKHIDMATAN DAN BEKALAN</t>
  </si>
  <si>
    <t>JUMLAH PEMBERIAN DAN KENAAN BAYARAN TETAP</t>
  </si>
  <si>
    <t>TAJUK</t>
  </si>
  <si>
    <t>NEGERI</t>
  </si>
  <si>
    <t>PINJAMAN</t>
  </si>
  <si>
    <t>JUSTIFIKASI KEPERLUAN</t>
  </si>
  <si>
    <t>PROJEK</t>
  </si>
  <si>
    <t>2016-2020</t>
  </si>
  <si>
    <t>(NEGERI)</t>
  </si>
  <si>
    <t>RINGKASAN HASIL MENGIKUT OBJEK SEBAGAI</t>
  </si>
  <si>
    <t>Jumlah Perolehan Daripada Jualan Barang-Barang</t>
  </si>
  <si>
    <t>PELBAGAI CUKAI TAK LANGSUNG</t>
  </si>
  <si>
    <t>CUKAI LANGSUNG</t>
  </si>
  <si>
    <t>SEWAAN</t>
  </si>
  <si>
    <t>KEUNTUNGAN PEMBIAYAAN DAN PEROLEHAN DARIPADA SIMPANAN/PELABURAN</t>
  </si>
  <si>
    <t>TERIMAAN DARIPADA AGENSI KERAJAAN YANG LAIN</t>
  </si>
  <si>
    <t>HASIL SEBENAR</t>
  </si>
  <si>
    <t>Jumlah Cukai Tak Langsung</t>
  </si>
  <si>
    <t>(Lengkapkan tambahan kod hasil)</t>
  </si>
  <si>
    <t>Jumlah Sewaan</t>
  </si>
  <si>
    <t>Jumlah Keuntungan Pembiayaan dan Perolehan Daripada Simpanan/Pelaburan</t>
  </si>
  <si>
    <t>Cukai Pameran dan Kebudayaan</t>
  </si>
  <si>
    <t>Tribute Konsesi Hutan</t>
  </si>
  <si>
    <t>Permit dan Lesen Perhutanan</t>
  </si>
  <si>
    <t>Lesen Menduduki Sementara</t>
  </si>
  <si>
    <t>Bayaran Pas Lembu/Kerbau</t>
  </si>
  <si>
    <t>Bayaran Pendaftaran Lembu/ Kerbau</t>
  </si>
  <si>
    <t>Jualan Hasil Pertanian</t>
  </si>
  <si>
    <t>Jualan Lembu Pawah</t>
  </si>
  <si>
    <t>Sewa Bangunan Kerajaan dan Perabot</t>
  </si>
  <si>
    <t>Sewa Rumah Kerajaan Negeri</t>
  </si>
  <si>
    <t>Perolehan Dari Simpanan Semasa Dalam Bank</t>
  </si>
  <si>
    <t>Perolehan Dari Simpanan Pelaburan Dalam Bank</t>
  </si>
  <si>
    <t>Pemberian Mengikut Ramai Penduduk</t>
  </si>
  <si>
    <t>Pemberian Pertumbuhan Hasil</t>
  </si>
  <si>
    <t>Jumlah Terimaan Daripada Agensi Kerajaan Yang Lain</t>
  </si>
  <si>
    <t>Jumlah Gaji dan Upahan</t>
  </si>
  <si>
    <t>Jumlah Elaun Tetap</t>
  </si>
  <si>
    <t>Jumlah Sumbangan Berkanun Untuk Kakitangan</t>
  </si>
  <si>
    <t>Jumlah Elaun Lebih Masa</t>
  </si>
  <si>
    <t>Jumlah Faedah-Faedah Kewangan Yang Lain</t>
  </si>
  <si>
    <t>Jumlah Bayaran Imbuhan Tahunan dan Bantuan Kewangan</t>
  </si>
  <si>
    <t>Jumlah Perbelanjaan Perjalanan dan Sara Hidup</t>
  </si>
  <si>
    <t>Jumlah Ganjaran kakitangan Awam / Pekerja Kontrak</t>
  </si>
  <si>
    <t>Jumlah Gantian Cuti Rehat</t>
  </si>
  <si>
    <t>Jumlah Pemberian Dalam Negeri</t>
  </si>
  <si>
    <t>Jumlah Perhubungan dan Utiliti, Bekalan Bahan-Bahan Mentah</t>
  </si>
  <si>
    <t>Jumlah Bekalan Bahan Mentah dan Bahan-Bahan Untuk Penyelenggaraan dan Pembaikian</t>
  </si>
  <si>
    <t>Jumlah Bekalan dan Bahan-Bahan Lain</t>
  </si>
  <si>
    <t>Jumlah Penyelenggaraan dan Pembaikan Kecil yang Dibeli</t>
  </si>
  <si>
    <t>Jumlah Perkhidmatan Iktisas dan Perkhidmatan Lain yang Dibeli dan Hospitaliti</t>
  </si>
  <si>
    <t>Jumlah Bangunan dan Pembaikan Bangunan</t>
  </si>
  <si>
    <t>Jumlah Kemudahan dan Pembaikan Kemudahan</t>
  </si>
  <si>
    <t>Jumlah Kenderaan dan Jentera</t>
  </si>
  <si>
    <t>Jumlah Harta Modal-Harta Modal yang Lain</t>
  </si>
  <si>
    <t>Jumlah Binatang, Pokok dan Benih</t>
  </si>
  <si>
    <t>JUMLAH HARTA MODAL</t>
  </si>
  <si>
    <t>ELAUN BANTUAN SEWA RUMAH</t>
  </si>
  <si>
    <t>(12101)</t>
  </si>
  <si>
    <t>(12102)</t>
  </si>
  <si>
    <t>(12103)</t>
  </si>
  <si>
    <t>(12109)</t>
  </si>
  <si>
    <t>(12199)</t>
  </si>
  <si>
    <t>(11000)</t>
  </si>
  <si>
    <t>(12000)</t>
  </si>
  <si>
    <t>(13000)</t>
  </si>
  <si>
    <t>ELAUN KERAIAN</t>
  </si>
  <si>
    <t>BAYARAN INSENTIF TUGAS KEW</t>
  </si>
  <si>
    <t>ELAUN TETAP YG LAIN</t>
  </si>
  <si>
    <t>JUMLAH ELAUN</t>
  </si>
  <si>
    <t>ANGGARAN JUMLAH BERBELANJAAN</t>
  </si>
  <si>
    <t>JUMLAH KWSP (M)</t>
  </si>
  <si>
    <t>T P G</t>
  </si>
  <si>
    <t>B   I   L</t>
  </si>
  <si>
    <t>GR  ED GAJI</t>
  </si>
  <si>
    <t>AKTIVITI :</t>
  </si>
  <si>
    <t>IMBUHAN TETAP KHIDMAT AWAM</t>
  </si>
  <si>
    <t>N30</t>
  </si>
  <si>
    <t>4,503.44x3 = 13,510.32</t>
  </si>
  <si>
    <t>4,648.44x9 = 41,835.96</t>
  </si>
  <si>
    <t>N44</t>
  </si>
  <si>
    <t>W 29/ 32</t>
  </si>
  <si>
    <t>N19</t>
  </si>
  <si>
    <t>W 19</t>
  </si>
  <si>
    <t>N11</t>
  </si>
  <si>
    <t>3,391.34x12 = 40,696.08</t>
  </si>
  <si>
    <t>4,482.22x6 = 26,893.32</t>
  </si>
  <si>
    <t>4,707.22x6 = 28,243.32</t>
  </si>
  <si>
    <t>3,270.89x12 = 39,250.68</t>
  </si>
  <si>
    <t>2,769.62x6 = 16,617.72</t>
  </si>
  <si>
    <t>2,869.62x6 = 17,217.72</t>
  </si>
  <si>
    <t>2,528.36x9 = 22,755.24</t>
  </si>
  <si>
    <t>2,608.36x3= 7,825.08</t>
  </si>
  <si>
    <t>2,534.06x12 = 30,408.72</t>
  </si>
  <si>
    <t>1,524.90x6 = 9,149.40</t>
  </si>
  <si>
    <t>1,604.90x6 = 9,629.40</t>
  </si>
  <si>
    <t>2,694.41x6 = 16,166.46</t>
  </si>
  <si>
    <t>2,794.41x6 = 16,766.46</t>
  </si>
  <si>
    <t>1,904.83x6 = 11,428.94</t>
  </si>
  <si>
    <t>2,004.83x6 = 12,028.98</t>
  </si>
  <si>
    <t>W 22</t>
  </si>
  <si>
    <t>3,201.14x6 = 19,206.84</t>
  </si>
  <si>
    <t>3,316.14x6 = 19,896.84</t>
  </si>
  <si>
    <t>3,940.60x6 = 23,643.60</t>
  </si>
  <si>
    <t>4,065.60x6 = 24,393.60</t>
  </si>
  <si>
    <t>4,848.27x3 = 14,544.81</t>
  </si>
  <si>
    <t>5,098.27x9 = 45,884.43</t>
  </si>
  <si>
    <t>3,966.74x6 = 23,800.44</t>
  </si>
  <si>
    <t>4,121.71x6 = 24,730.44</t>
  </si>
  <si>
    <t>2,247.08x3 = 6,741.24</t>
  </si>
  <si>
    <t>2,392.08x9= 21,528.72</t>
  </si>
  <si>
    <t>1,718.14x12 = 20,617.68</t>
  </si>
  <si>
    <t>1,850.37x12 = 22,204.44</t>
  </si>
  <si>
    <t>2,161.22x6 = 12,967.32</t>
  </si>
  <si>
    <t>2,061.22x6 = 12,367.32</t>
  </si>
  <si>
    <t>KOSONG</t>
  </si>
  <si>
    <t>F29/32</t>
  </si>
  <si>
    <t xml:space="preserve">2,500.00X12 = </t>
  </si>
  <si>
    <t>N48</t>
  </si>
  <si>
    <t>N41</t>
  </si>
  <si>
    <t>E48/N48</t>
  </si>
  <si>
    <t>Akauntan - KOSONG</t>
  </si>
  <si>
    <t>Penolong Akauntan- KOSONG</t>
  </si>
  <si>
    <t>6,092.73x3 = 18,278.19</t>
  </si>
  <si>
    <t>6,362.73x9 = 57,264.57</t>
  </si>
  <si>
    <t>5,148.27x6 = 30,889.62</t>
  </si>
  <si>
    <t>2,922.08x9 = 26,298.72</t>
  </si>
  <si>
    <t>3,147.08x3 = 9,441.24</t>
  </si>
  <si>
    <t>3,417.88x12 = 41,014.56</t>
  </si>
  <si>
    <t>4,400.00x3= 13,200.00</t>
  </si>
  <si>
    <t>4,358.69x9= 39,228.21</t>
  </si>
  <si>
    <t>W 26</t>
  </si>
  <si>
    <t>3,501.95x6 = 21,011.70</t>
  </si>
  <si>
    <t>3,616.95x6 = 21,701.7</t>
  </si>
  <si>
    <t>2,635.72x3 = 7,907.16</t>
  </si>
  <si>
    <t>2,780.72x9 = 25,026.48</t>
  </si>
  <si>
    <t>2,132.13x6 = 12,792.78</t>
  </si>
  <si>
    <t>2,232.13x6 = 13,392.78</t>
  </si>
  <si>
    <t>4,014.37x12 = 48,172.44</t>
  </si>
  <si>
    <t>2,119.33x12 = 25,431.96</t>
  </si>
  <si>
    <t>2,687.00x6 = 16,122.00</t>
  </si>
  <si>
    <t>2,977.00x6 = 17,862.00</t>
  </si>
  <si>
    <t>W 19 / 22/ 29</t>
  </si>
  <si>
    <t>W 19/29</t>
  </si>
  <si>
    <t>1,553.00x6 = 9,318.00</t>
  </si>
  <si>
    <t>1,653.00x6 = 9,918.00</t>
  </si>
  <si>
    <t>H 11</t>
  </si>
  <si>
    <t>W 29</t>
  </si>
  <si>
    <t>W 41</t>
  </si>
  <si>
    <t>W 19 / 29</t>
  </si>
  <si>
    <t>10,215.24x3 - 30,645.72</t>
  </si>
  <si>
    <t>6,081.02x12 = 72,972.24</t>
  </si>
  <si>
    <t>4,358.69x12 = 52,304.28</t>
  </si>
  <si>
    <t>4,247.60x12 = 50,971.20</t>
  </si>
  <si>
    <t>2,423.52x12 = 29,082.24</t>
  </si>
  <si>
    <t>2,188.52x3 = 6,565.56</t>
  </si>
  <si>
    <t>2,288.52x9 = 20,596.68</t>
  </si>
  <si>
    <t>2,288.52x12 = 27,462.24</t>
  </si>
  <si>
    <t>1,962.93x6 = 11,777.58</t>
  </si>
  <si>
    <t>2,062.93x6 = 12,377.58</t>
  </si>
  <si>
    <t>N54</t>
  </si>
  <si>
    <t>8,833.58x9 = 79,502.22</t>
  </si>
  <si>
    <t>9,153.58x3 = 27,460.74</t>
  </si>
  <si>
    <t>W 40</t>
  </si>
  <si>
    <t>W 32</t>
  </si>
  <si>
    <t>3,000X12 = 36,000</t>
  </si>
  <si>
    <t>5,398.27x6 = 32,389.62</t>
  </si>
  <si>
    <t>4,000.00X12</t>
  </si>
  <si>
    <t>4,132.6X6 = 24,795.60</t>
  </si>
  <si>
    <t>4,247.60X6 = 25,485.60</t>
  </si>
  <si>
    <t>2,500.00X12= 30,000.00</t>
  </si>
  <si>
    <t>W 36</t>
  </si>
  <si>
    <t>4,430.15x12 = 53,160</t>
  </si>
  <si>
    <t>2,500.00x12 = 30,000</t>
  </si>
  <si>
    <t>2,742.00X12 = 32,904.00</t>
  </si>
  <si>
    <t>N 44</t>
  </si>
  <si>
    <t>1,553.00X3= 30,000.00</t>
  </si>
  <si>
    <t>1,553.00x6 = 4,659.00</t>
  </si>
  <si>
    <t>3,486.75x6 = 20,920.50</t>
  </si>
  <si>
    <t>3,631.75x6 = 41,790.50</t>
  </si>
  <si>
    <t>N 19</t>
  </si>
  <si>
    <t>1,552.00x3 = 4,656.00</t>
  </si>
  <si>
    <t>1,652.00x9 = 14,868.00</t>
  </si>
  <si>
    <t>5,127.80x3 =15,383.40</t>
  </si>
  <si>
    <t>5,607.80x9 =47,770.20</t>
  </si>
  <si>
    <t>2,334.92x12 =28,019.04</t>
  </si>
  <si>
    <t xml:space="preserve">W 19 </t>
  </si>
  <si>
    <t>1,703.73X12= 20,444.48</t>
  </si>
  <si>
    <t>2,000.00x12 = 24,000.00</t>
  </si>
  <si>
    <t>2,579.45x6 =15,476.70</t>
  </si>
  <si>
    <t>2,659.45x6 =15,956.70</t>
  </si>
  <si>
    <t>2,066.08x12 = 24,792.96</t>
  </si>
  <si>
    <t>2,086.14x6 =18,516.84</t>
  </si>
  <si>
    <t>3,204.14x6 =19,206.84</t>
  </si>
  <si>
    <t>WA 44</t>
  </si>
  <si>
    <t>5,000.00x12=</t>
  </si>
  <si>
    <t>6,000.00x12 =72,000.00</t>
  </si>
  <si>
    <t>2000x12 = 24,000</t>
  </si>
  <si>
    <t>N 11</t>
  </si>
  <si>
    <t>4,500.00X12</t>
  </si>
  <si>
    <t>JUMLAH KESELURUHAN AKTIVITI</t>
  </si>
  <si>
    <t>N 26</t>
  </si>
  <si>
    <t>N 32</t>
  </si>
  <si>
    <t>F 41</t>
  </si>
  <si>
    <t>W 19/ 22</t>
  </si>
  <si>
    <t>W 19/ 29</t>
  </si>
  <si>
    <t>3,500.00x12 = 42,000.00</t>
  </si>
  <si>
    <t>WA 53/ 54</t>
  </si>
  <si>
    <t>W 47/ 48</t>
  </si>
  <si>
    <t>W 41 /44</t>
  </si>
  <si>
    <t>Pembantu Akauntan-KOSONG</t>
  </si>
  <si>
    <t>4,000x12 = 48000</t>
  </si>
  <si>
    <t>2,032.13x6 = 12,192.78</t>
  </si>
  <si>
    <t>1,453.00x6 = 8,721.6</t>
  </si>
  <si>
    <t>1,553.00x6 =  9,318.00</t>
  </si>
  <si>
    <t>2,088.52x12 =36,000.00</t>
  </si>
  <si>
    <t>(RMK 11)</t>
  </si>
  <si>
    <t>FORMAT BM</t>
  </si>
  <si>
    <t>DISEMAK</t>
  </si>
  <si>
    <t>PERUNTUKAN</t>
  </si>
  <si>
    <t>PERMOHONAN</t>
  </si>
  <si>
    <t>KOD/</t>
  </si>
  <si>
    <t>JUMLAH KESELURUHAN OBJEK / PERBELANJAAN MENGURUS</t>
  </si>
  <si>
    <t>JUMLAH TERIMAAN BUKAN HASIL</t>
  </si>
  <si>
    <t>JUMLAH HASIL</t>
  </si>
  <si>
    <t>(Bilangan)</t>
  </si>
  <si>
    <t>Pengisian</t>
  </si>
  <si>
    <t>Kekosongan</t>
  </si>
  <si>
    <t xml:space="preserve">  1. Kumpulan Pengurusan dan Profesional</t>
  </si>
  <si>
    <t xml:space="preserve">  2. Kumpulan Sokongan (Kumpulan B &amp; C)</t>
  </si>
  <si>
    <t>JUMLAH BILANGAN</t>
  </si>
  <si>
    <t>TAHUN 2018</t>
  </si>
  <si>
    <t xml:space="preserve">  4. Kakitangan Sambilan (29000)</t>
  </si>
  <si>
    <t xml:space="preserve">  3. Kumpulan Sokongan (Kumpulan D)</t>
  </si>
  <si>
    <t>Nama Jawatan :</t>
  </si>
  <si>
    <t xml:space="preserve">   i.</t>
  </si>
  <si>
    <t xml:space="preserve">   ii.</t>
  </si>
  <si>
    <t xml:space="preserve">   iii.</t>
  </si>
  <si>
    <t xml:space="preserve">   iv.</t>
  </si>
  <si>
    <t>JUMLAH KAKITANGAN SAMBILAN</t>
  </si>
  <si>
    <t>FORMAT BM2(b)</t>
  </si>
  <si>
    <t>FORMAT BM2(c)</t>
  </si>
  <si>
    <t>FORMAT BM2(d)</t>
  </si>
  <si>
    <t>FORMAT BM2(e)</t>
  </si>
  <si>
    <t>FORMAT BM2(f)</t>
  </si>
  <si>
    <t>FORMAT BM2(g)</t>
  </si>
  <si>
    <t>NAMA</t>
  </si>
  <si>
    <t>3.2 - SEKSYEN XXXXXX</t>
  </si>
  <si>
    <t>3.3 - SEKSYEN XXXXXX</t>
  </si>
  <si>
    <t>3.4 - SEKSYEN XXXXXXX</t>
  </si>
  <si>
    <t>350400 / 350500 / 350600</t>
  </si>
  <si>
    <t xml:space="preserve"> AKTIVITI 350400 / PROGRAM 1: PEJABAT KETUA JABATAN</t>
  </si>
  <si>
    <t>AKTIVITI 350500</t>
  </si>
  <si>
    <t>JUMLAH AKTIVITI 350400</t>
  </si>
  <si>
    <t>3.1 - SEKSYEN XXXXXX</t>
  </si>
  <si>
    <t xml:space="preserve">JUMLAH AKTIVITI 350500 </t>
  </si>
  <si>
    <t>AKTIVITI 350600 : PROGRAM 4</t>
  </si>
  <si>
    <t>4.1 - SEKSYEN XXXXXXX</t>
  </si>
  <si>
    <t>4.2 - SEKSYEN XXXXXXX</t>
  </si>
  <si>
    <t>4.3 - SEKSYEN XXXXXXX</t>
  </si>
  <si>
    <t>JUMLAH AKTIVITI 350600</t>
  </si>
  <si>
    <t>4.4 SEKSYEN TERIMAAN</t>
  </si>
  <si>
    <t>JUSA</t>
  </si>
  <si>
    <t>JABATAN : XXXXXXX</t>
  </si>
  <si>
    <t>JUMLAH ANGGARAN 2020</t>
  </si>
  <si>
    <t>(BUKU BAJET 2019)</t>
  </si>
  <si>
    <t>RINGKASAN ANGGARAN PERBELANJAAN MENGURUS TAHUN 2020-2021</t>
  </si>
  <si>
    <t xml:space="preserve">PERUNTUKAN TAHUN 2019 </t>
  </si>
  <si>
    <t>SEBENAR TAHUN 2018</t>
  </si>
  <si>
    <t>ANGGARAN DIPOHON 2020</t>
  </si>
  <si>
    <t>ANGGARAN DIPOHON 2021</t>
  </si>
  <si>
    <t>OBJEK AM/ OBJEK SEBAGAI</t>
  </si>
  <si>
    <t>(LAPORAN L203/ FLIMSY 2018 )</t>
  </si>
  <si>
    <t>PENURUAN HASIL TAHUN SEMASA</t>
  </si>
  <si>
    <t>(SILA SEDIAKAN LAMPIRAN BERASINGAN UNTUK TAHUN 2021)</t>
  </si>
  <si>
    <t>ANGGARAN PERBELANJAAN EMOLUMEN MENGIKUT PERJAWATAN 2020</t>
  </si>
  <si>
    <t>BUTIRAN ANGGARAN PERBELANJAAN DAN JUSTIFIKASI OBJEK AM 20000</t>
  </si>
  <si>
    <t>BUTIRAN ANGGARAN PERBELANJAAN DAN JUSTIFIKASI OBJEK AM 42000</t>
  </si>
  <si>
    <t>BUTIRAN ANGGARAN PERBELANJAAN DAN JUSTIFIKASI OBJEK AM 30000</t>
  </si>
  <si>
    <t>BAJET 2020-2021</t>
  </si>
  <si>
    <t>(1.1.2018-31.12.2018)</t>
  </si>
  <si>
    <t>ANGGARAN 2021</t>
  </si>
  <si>
    <t>ANGGARAN 2020</t>
  </si>
  <si>
    <t>SEBENAR 2018</t>
  </si>
  <si>
    <t>(P)</t>
  </si>
  <si>
    <t>ANGGARAN PERBELANJAAN PEMBANGUNAN DAN JUSTIFIKASI MENGIKUT PROJEK</t>
  </si>
  <si>
    <t>1.1-31.12.2018</t>
  </si>
  <si>
    <t>RINGKASAN ANGGARAN PERBELANJAAN PEMBANGUNAN DAN PEMBERIAN BERDASARKAN TAHAP PEMBANGUNAN EKONOMI,</t>
  </si>
  <si>
    <t>TAHAP 2020</t>
  </si>
  <si>
    <t>PERUNTUKAN 2019</t>
  </si>
  <si>
    <t>TAHAP 2021</t>
  </si>
  <si>
    <t>ANGGARAN TAHUN 2020-2021 (NEGERI)</t>
  </si>
  <si>
    <t>INFRASTRUKRUR DAN KESEJAHTERAAN HIDUP (TAHAP) MENGIKUT SENARAI PROJEK</t>
  </si>
  <si>
    <t>FORMAT J</t>
  </si>
  <si>
    <t xml:space="preserve">FORMAT BM1 </t>
  </si>
  <si>
    <t>FORMAT BM2 (a)</t>
  </si>
  <si>
    <t>FORMAT ABP1</t>
  </si>
  <si>
    <t>FORMAT ABP2</t>
  </si>
  <si>
    <t>FORMAT AH 1</t>
  </si>
  <si>
    <t>FORMAT AH 2</t>
  </si>
  <si>
    <t>RINGKASAN ANGGARAN PERJAWATAN</t>
  </si>
  <si>
    <t>TAHUN 2019</t>
  </si>
  <si>
    <t>PERJAWATAN (Berpandukan Format BM1)</t>
  </si>
  <si>
    <t>ANGGARAN BUTIRAN HASIL MENGIKUT KOD DAN JUSTIFIKASI PENINGKATAN DAN PENURUNAN HASIL</t>
  </si>
  <si>
    <t>KEUNTUNGAN PEMBIAYAAN DAN PEROLEHAN DARIPADA SIMPANAN/ PELABURAN</t>
  </si>
  <si>
    <t>CONTOH PENGIRAAN @ PENGISIAN</t>
  </si>
  <si>
    <t>NAMA PEGAWAI (MENGIKUT PERJAWATAN)</t>
  </si>
  <si>
    <t>JUMLAH GAJI KEMASKINI SPEKS</t>
  </si>
  <si>
    <t>Pemb Aktan-KOSONG</t>
  </si>
  <si>
    <t>20,486.27 X12 = 245,835.24</t>
  </si>
  <si>
    <t>ANGGARAN PERKIRAAN GAJI DIISI DLM SPEKS</t>
  </si>
  <si>
    <r>
      <t>GAJI SEBULAN MENGIKUT MATRIX GAJI</t>
    </r>
    <r>
      <rPr>
        <sz val="9"/>
        <color theme="1"/>
        <rFont val="Arial"/>
        <family val="2"/>
      </rPr>
      <t xml:space="preserve"> (RM)</t>
    </r>
  </si>
  <si>
    <t>10,505.24x9 = 94,547.16</t>
  </si>
  <si>
    <t>1,663.00x6 = 14,967.00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</si>
</sst>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_);_(* \(#,##0.0\);_(* &quot;-&quot;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95">
    <xf numFmtId="0" fontId="0" fillId="0" borderId="0" xfId="0"/>
    <xf numFmtId="0" fontId="0" fillId="0" borderId="0" xfId="0" applyBorder="1"/>
    <xf numFmtId="43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12" xfId="0" applyBorder="1"/>
    <xf numFmtId="0" fontId="0" fillId="0" borderId="9" xfId="0" applyBorder="1"/>
    <xf numFmtId="0" fontId="0" fillId="0" borderId="8" xfId="0" applyBorder="1"/>
    <xf numFmtId="0" fontId="7" fillId="0" borderId="0" xfId="0" applyFont="1"/>
    <xf numFmtId="0" fontId="7" fillId="0" borderId="12" xfId="0" applyFont="1" applyBorder="1"/>
    <xf numFmtId="49" fontId="3" fillId="0" borderId="0" xfId="0" applyNumberFormat="1" applyFont="1" applyBorder="1" applyAlignment="1">
      <alignment vertical="top"/>
    </xf>
    <xf numFmtId="0" fontId="7" fillId="0" borderId="0" xfId="0" applyFont="1" applyBorder="1"/>
    <xf numFmtId="0" fontId="0" fillId="0" borderId="13" xfId="0" applyBorder="1"/>
    <xf numFmtId="49" fontId="3" fillId="0" borderId="0" xfId="0" applyNumberFormat="1" applyFont="1" applyBorder="1" applyAlignment="1">
      <alignment vertical="top" wrapText="1"/>
    </xf>
    <xf numFmtId="0" fontId="5" fillId="0" borderId="3" xfId="0" applyFont="1" applyFill="1" applyBorder="1" applyAlignment="1">
      <alignment vertical="justify"/>
    </xf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0" applyNumberFormat="1" applyFont="1"/>
    <xf numFmtId="0" fontId="10" fillId="0" borderId="9" xfId="0" applyFont="1" applyFill="1" applyBorder="1" applyAlignment="1">
      <alignment horizontal="center" vertical="top"/>
    </xf>
    <xf numFmtId="43" fontId="10" fillId="0" borderId="9" xfId="0" applyNumberFormat="1" applyFont="1" applyFill="1" applyBorder="1" applyAlignment="1">
      <alignment vertical="top"/>
    </xf>
    <xf numFmtId="43" fontId="9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43" fontId="10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43" fontId="10" fillId="0" borderId="3" xfId="1" applyFont="1" applyFill="1" applyBorder="1" applyAlignment="1">
      <alignment horizontal="left" vertical="top"/>
    </xf>
    <xf numFmtId="0" fontId="11" fillId="0" borderId="3" xfId="0" quotePrefix="1" applyFont="1" applyFill="1" applyBorder="1" applyAlignment="1">
      <alignment vertical="top"/>
    </xf>
    <xf numFmtId="39" fontId="10" fillId="0" borderId="9" xfId="1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9" fillId="0" borderId="3" xfId="0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left" vertical="justify"/>
    </xf>
    <xf numFmtId="0" fontId="4" fillId="0" borderId="0" xfId="0" applyFont="1" applyAlignment="1">
      <alignment horizontal="center"/>
    </xf>
    <xf numFmtId="0" fontId="0" fillId="0" borderId="3" xfId="0" applyBorder="1"/>
    <xf numFmtId="0" fontId="0" fillId="0" borderId="9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5" xfId="0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9" xfId="0" quotePrefix="1" applyFont="1" applyBorder="1" applyAlignment="1">
      <alignment horizontal="center"/>
    </xf>
    <xf numFmtId="0" fontId="7" fillId="0" borderId="8" xfId="0" applyFont="1" applyBorder="1"/>
    <xf numFmtId="0" fontId="7" fillId="0" borderId="8" xfId="0" quotePrefix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3" xfId="0" applyFont="1" applyBorder="1"/>
    <xf numFmtId="0" fontId="7" fillId="0" borderId="3" xfId="0" applyFont="1" applyBorder="1"/>
    <xf numFmtId="0" fontId="7" fillId="0" borderId="5" xfId="0" applyFont="1" applyBorder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12" fillId="0" borderId="0" xfId="0" applyFont="1" applyAlignment="1"/>
    <xf numFmtId="0" fontId="7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6" xfId="0" applyBorder="1"/>
    <xf numFmtId="0" fontId="7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7" fillId="0" borderId="16" xfId="0" applyFont="1" applyBorder="1"/>
    <xf numFmtId="0" fontId="0" fillId="0" borderId="16" xfId="0" applyBorder="1"/>
    <xf numFmtId="0" fontId="7" fillId="0" borderId="19" xfId="0" applyFont="1" applyBorder="1"/>
    <xf numFmtId="0" fontId="7" fillId="0" borderId="0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7" fillId="0" borderId="18" xfId="0" applyFont="1" applyBorder="1"/>
    <xf numFmtId="0" fontId="7" fillId="0" borderId="1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vertical="top" wrapText="1"/>
    </xf>
    <xf numFmtId="0" fontId="7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6" xfId="0" applyFont="1" applyBorder="1" applyAlignment="1">
      <alignment vertical="center"/>
    </xf>
    <xf numFmtId="0" fontId="10" fillId="0" borderId="3" xfId="0" applyFont="1" applyBorder="1"/>
    <xf numFmtId="43" fontId="10" fillId="0" borderId="9" xfId="0" applyNumberFormat="1" applyFont="1" applyBorder="1"/>
    <xf numFmtId="0" fontId="10" fillId="0" borderId="6" xfId="0" applyFont="1" applyBorder="1" applyAlignment="1">
      <alignment horizontal="center" vertical="center" wrapText="1"/>
    </xf>
    <xf numFmtId="43" fontId="10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/>
    </xf>
    <xf numFmtId="43" fontId="10" fillId="0" borderId="0" xfId="1" applyNumberFormat="1" applyFont="1" applyFill="1" applyBorder="1" applyAlignment="1">
      <alignment vertical="top"/>
    </xf>
    <xf numFmtId="43" fontId="9" fillId="0" borderId="8" xfId="1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43" fontId="10" fillId="0" borderId="0" xfId="0" applyNumberFormat="1" applyFont="1" applyBorder="1"/>
    <xf numFmtId="43" fontId="9" fillId="0" borderId="0" xfId="1" applyNumberFormat="1" applyFont="1" applyFill="1" applyBorder="1" applyAlignment="1">
      <alignment vertical="top"/>
    </xf>
    <xf numFmtId="43" fontId="10" fillId="0" borderId="0" xfId="0" applyNumberFormat="1" applyFont="1" applyFill="1" applyBorder="1" applyAlignment="1">
      <alignment vertical="top"/>
    </xf>
    <xf numFmtId="43" fontId="10" fillId="0" borderId="6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justify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vertical="top"/>
    </xf>
    <xf numFmtId="43" fontId="10" fillId="0" borderId="6" xfId="1" applyNumberFormat="1" applyFont="1" applyFill="1" applyBorder="1" applyAlignment="1">
      <alignment vertical="top"/>
    </xf>
    <xf numFmtId="43" fontId="9" fillId="0" borderId="6" xfId="1" applyNumberFormat="1" applyFont="1" applyFill="1" applyBorder="1" applyAlignment="1">
      <alignment vertical="top"/>
    </xf>
    <xf numFmtId="0" fontId="10" fillId="0" borderId="7" xfId="0" applyFont="1" applyFill="1" applyBorder="1" applyAlignment="1">
      <alignment horizontal="center" vertical="top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43" fontId="10" fillId="0" borderId="3" xfId="0" applyNumberFormat="1" applyFont="1" applyBorder="1"/>
    <xf numFmtId="43" fontId="9" fillId="0" borderId="3" xfId="1" applyNumberFormat="1" applyFont="1" applyFill="1" applyBorder="1" applyAlignment="1">
      <alignment vertical="top"/>
    </xf>
    <xf numFmtId="43" fontId="10" fillId="0" borderId="3" xfId="0" applyNumberFormat="1" applyFont="1" applyFill="1" applyBorder="1" applyAlignment="1">
      <alignment vertical="top"/>
    </xf>
    <xf numFmtId="43" fontId="10" fillId="0" borderId="3" xfId="1" applyNumberFormat="1" applyFont="1" applyFill="1" applyBorder="1" applyAlignment="1">
      <alignment vertical="top"/>
    </xf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/>
    <xf numFmtId="0" fontId="0" fillId="0" borderId="4" xfId="0" applyBorder="1"/>
    <xf numFmtId="0" fontId="7" fillId="0" borderId="0" xfId="0" quotePrefix="1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7" fillId="0" borderId="9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13" fillId="0" borderId="1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 wrapText="1"/>
    </xf>
    <xf numFmtId="0" fontId="13" fillId="0" borderId="9" xfId="0" applyFont="1" applyBorder="1"/>
    <xf numFmtId="0" fontId="7" fillId="0" borderId="8" xfId="0" applyFont="1" applyFill="1" applyBorder="1" applyAlignment="1">
      <alignment horizontal="center" vertical="top"/>
    </xf>
    <xf numFmtId="0" fontId="13" fillId="0" borderId="12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19" xfId="0" applyFont="1" applyBorder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/>
    </xf>
    <xf numFmtId="0" fontId="7" fillId="0" borderId="21" xfId="0" applyFont="1" applyFill="1" applyBorder="1" applyAlignment="1">
      <alignment horizontal="center"/>
    </xf>
    <xf numFmtId="0" fontId="7" fillId="0" borderId="21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0" xfId="0" applyFont="1"/>
    <xf numFmtId="0" fontId="13" fillId="0" borderId="8" xfId="0" quotePrefix="1" applyFont="1" applyBorder="1" applyAlignment="1">
      <alignment horizontal="center"/>
    </xf>
    <xf numFmtId="0" fontId="17" fillId="0" borderId="9" xfId="0" applyFont="1" applyBorder="1"/>
    <xf numFmtId="0" fontId="16" fillId="0" borderId="8" xfId="0" applyFont="1" applyBorder="1"/>
    <xf numFmtId="164" fontId="7" fillId="0" borderId="6" xfId="2" applyNumberFormat="1" applyFont="1" applyBorder="1"/>
    <xf numFmtId="0" fontId="0" fillId="0" borderId="0" xfId="0" applyAlignment="1">
      <alignment vertical="center"/>
    </xf>
    <xf numFmtId="164" fontId="7" fillId="0" borderId="12" xfId="2" applyNumberFormat="1" applyFont="1" applyBorder="1"/>
    <xf numFmtId="164" fontId="13" fillId="0" borderId="16" xfId="0" applyNumberFormat="1" applyFont="1" applyBorder="1"/>
    <xf numFmtId="164" fontId="7" fillId="0" borderId="8" xfId="2" applyNumberFormat="1" applyFont="1" applyBorder="1"/>
    <xf numFmtId="164" fontId="13" fillId="0" borderId="16" xfId="2" applyNumberFormat="1" applyFont="1" applyBorder="1"/>
    <xf numFmtId="0" fontId="12" fillId="0" borderId="13" xfId="0" applyFont="1" applyBorder="1"/>
    <xf numFmtId="0" fontId="0" fillId="0" borderId="3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vertical="top"/>
    </xf>
    <xf numFmtId="0" fontId="7" fillId="0" borderId="5" xfId="0" quotePrefix="1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wrapText="1"/>
    </xf>
    <xf numFmtId="164" fontId="13" fillId="0" borderId="0" xfId="2" applyNumberFormat="1" applyFont="1" applyBorder="1"/>
    <xf numFmtId="0" fontId="7" fillId="0" borderId="30" xfId="0" applyFont="1" applyBorder="1"/>
    <xf numFmtId="0" fontId="13" fillId="0" borderId="16" xfId="0" applyFont="1" applyBorder="1" applyAlignment="1">
      <alignment wrapText="1"/>
    </xf>
    <xf numFmtId="0" fontId="13" fillId="0" borderId="20" xfId="0" applyFont="1" applyBorder="1" applyAlignment="1">
      <alignment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vertical="top" wrapText="1"/>
    </xf>
    <xf numFmtId="0" fontId="13" fillId="0" borderId="0" xfId="0" applyFont="1" applyBorder="1" applyAlignment="1">
      <alignment wrapText="1"/>
    </xf>
    <xf numFmtId="41" fontId="7" fillId="0" borderId="6" xfId="2" applyFont="1" applyBorder="1"/>
    <xf numFmtId="41" fontId="7" fillId="0" borderId="12" xfId="2" applyFont="1" applyBorder="1"/>
    <xf numFmtId="41" fontId="7" fillId="0" borderId="16" xfId="2" applyFont="1" applyBorder="1"/>
    <xf numFmtId="41" fontId="7" fillId="0" borderId="8" xfId="2" applyFont="1" applyBorder="1"/>
    <xf numFmtId="41" fontId="7" fillId="0" borderId="30" xfId="0" applyNumberFormat="1" applyFont="1" applyBorder="1"/>
    <xf numFmtId="164" fontId="13" fillId="0" borderId="30" xfId="2" applyNumberFormat="1" applyFont="1" applyBorder="1"/>
    <xf numFmtId="41" fontId="7" fillId="0" borderId="16" xfId="0" applyNumberFormat="1" applyFont="1" applyBorder="1"/>
    <xf numFmtId="41" fontId="0" fillId="0" borderId="16" xfId="0" applyNumberFormat="1" applyBorder="1"/>
    <xf numFmtId="41" fontId="14" fillId="0" borderId="16" xfId="2" applyFont="1" applyFill="1" applyBorder="1" applyAlignment="1">
      <alignment vertical="center" wrapText="1"/>
    </xf>
    <xf numFmtId="0" fontId="0" fillId="0" borderId="30" xfId="0" applyBorder="1"/>
    <xf numFmtId="0" fontId="14" fillId="0" borderId="21" xfId="0" applyFont="1" applyFill="1" applyBorder="1" applyAlignment="1">
      <alignment vertical="top" wrapText="1"/>
    </xf>
    <xf numFmtId="0" fontId="0" fillId="0" borderId="21" xfId="0" applyBorder="1"/>
    <xf numFmtId="41" fontId="18" fillId="0" borderId="30" xfId="0" applyNumberFormat="1" applyFont="1" applyBorder="1" applyAlignment="1">
      <alignment vertical="center"/>
    </xf>
    <xf numFmtId="41" fontId="7" fillId="0" borderId="9" xfId="2" applyFont="1" applyBorder="1"/>
    <xf numFmtId="41" fontId="7" fillId="0" borderId="22" xfId="2" applyFont="1" applyBorder="1"/>
    <xf numFmtId="165" fontId="7" fillId="0" borderId="9" xfId="2" applyNumberFormat="1" applyFont="1" applyBorder="1"/>
    <xf numFmtId="165" fontId="7" fillId="0" borderId="16" xfId="2" applyNumberFormat="1" applyFont="1" applyBorder="1"/>
    <xf numFmtId="165" fontId="7" fillId="0" borderId="17" xfId="2" applyNumberFormat="1" applyFont="1" applyBorder="1"/>
    <xf numFmtId="0" fontId="7" fillId="0" borderId="21" xfId="0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41" fontId="7" fillId="0" borderId="16" xfId="0" applyNumberFormat="1" applyFont="1" applyBorder="1" applyAlignment="1">
      <alignment vertical="center"/>
    </xf>
    <xf numFmtId="41" fontId="7" fillId="0" borderId="6" xfId="0" applyNumberFormat="1" applyFont="1" applyBorder="1"/>
    <xf numFmtId="41" fontId="7" fillId="0" borderId="8" xfId="0" applyNumberFormat="1" applyFont="1" applyBorder="1"/>
    <xf numFmtId="0" fontId="7" fillId="0" borderId="0" xfId="0" applyFont="1" applyAlignment="1">
      <alignment horizontal="right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/>
    <xf numFmtId="0" fontId="7" fillId="0" borderId="1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41" fontId="7" fillId="0" borderId="9" xfId="2" applyNumberFormat="1" applyFont="1" applyBorder="1"/>
    <xf numFmtId="41" fontId="7" fillId="0" borderId="6" xfId="2" applyNumberFormat="1" applyFont="1" applyBorder="1"/>
    <xf numFmtId="0" fontId="7" fillId="0" borderId="0" xfId="0" applyFont="1" applyAlignment="1"/>
    <xf numFmtId="0" fontId="9" fillId="0" borderId="7" xfId="0" applyFont="1" applyFill="1" applyBorder="1" applyAlignment="1">
      <alignment horizontal="center" vertical="center"/>
    </xf>
    <xf numFmtId="41" fontId="7" fillId="0" borderId="7" xfId="0" applyNumberFormat="1" applyFont="1" applyBorder="1"/>
    <xf numFmtId="41" fontId="0" fillId="0" borderId="0" xfId="0" applyNumberFormat="1"/>
    <xf numFmtId="0" fontId="0" fillId="0" borderId="0" xfId="0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top"/>
    </xf>
    <xf numFmtId="0" fontId="0" fillId="0" borderId="15" xfId="0" applyBorder="1"/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 vertical="top"/>
    </xf>
    <xf numFmtId="0" fontId="16" fillId="0" borderId="9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9" xfId="0" quotePrefix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2" xfId="0" applyFont="1" applyBorder="1"/>
    <xf numFmtId="0" fontId="16" fillId="0" borderId="9" xfId="0" applyFont="1" applyBorder="1"/>
    <xf numFmtId="0" fontId="16" fillId="0" borderId="3" xfId="0" applyFont="1" applyBorder="1"/>
    <xf numFmtId="0" fontId="16" fillId="0" borderId="11" xfId="0" applyFont="1" applyBorder="1"/>
    <xf numFmtId="0" fontId="16" fillId="0" borderId="8" xfId="0" quotePrefix="1" applyFont="1" applyBorder="1" applyAlignment="1">
      <alignment horizontal="center"/>
    </xf>
    <xf numFmtId="0" fontId="16" fillId="0" borderId="5" xfId="0" applyFont="1" applyBorder="1"/>
    <xf numFmtId="0" fontId="16" fillId="0" borderId="2" xfId="0" quotePrefix="1" applyFont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9" xfId="0" applyFill="1" applyBorder="1" applyAlignment="1">
      <alignment horizontal="center" wrapText="1"/>
    </xf>
    <xf numFmtId="0" fontId="0" fillId="0" borderId="7" xfId="0" applyBorder="1"/>
    <xf numFmtId="41" fontId="7" fillId="0" borderId="21" xfId="2" applyFont="1" applyBorder="1"/>
    <xf numFmtId="164" fontId="18" fillId="0" borderId="30" xfId="2" applyNumberFormat="1" applyFont="1" applyBorder="1" applyAlignment="1">
      <alignment vertical="center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left"/>
    </xf>
    <xf numFmtId="0" fontId="7" fillId="4" borderId="6" xfId="0" applyFont="1" applyFill="1" applyBorder="1"/>
    <xf numFmtId="0" fontId="7" fillId="4" borderId="8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left"/>
    </xf>
    <xf numFmtId="41" fontId="7" fillId="4" borderId="8" xfId="2" applyFont="1" applyFill="1" applyBorder="1"/>
    <xf numFmtId="0" fontId="7" fillId="4" borderId="8" xfId="0" applyFont="1" applyFill="1" applyBorder="1"/>
    <xf numFmtId="0" fontId="7" fillId="4" borderId="8" xfId="0" applyFont="1" applyFill="1" applyBorder="1" applyAlignment="1">
      <alignment horizontal="center" vertical="top"/>
    </xf>
    <xf numFmtId="0" fontId="7" fillId="4" borderId="8" xfId="0" applyFont="1" applyFill="1" applyBorder="1" applyAlignment="1">
      <alignment horizontal="left" vertical="top" wrapText="1"/>
    </xf>
    <xf numFmtId="164" fontId="7" fillId="4" borderId="8" xfId="2" applyNumberFormat="1" applyFont="1" applyFill="1" applyBorder="1"/>
    <xf numFmtId="0" fontId="7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41" fontId="7" fillId="4" borderId="6" xfId="2" applyFont="1" applyFill="1" applyBorder="1"/>
    <xf numFmtId="0" fontId="7" fillId="4" borderId="8" xfId="0" applyFont="1" applyFill="1" applyBorder="1" applyAlignment="1">
      <alignment horizontal="left" wrapText="1"/>
    </xf>
    <xf numFmtId="0" fontId="0" fillId="4" borderId="8" xfId="0" applyFill="1" applyBorder="1"/>
    <xf numFmtId="0" fontId="7" fillId="4" borderId="6" xfId="0" applyFont="1" applyFill="1" applyBorder="1" applyAlignment="1">
      <alignment horizontal="center" vertical="top"/>
    </xf>
    <xf numFmtId="0" fontId="7" fillId="4" borderId="6" xfId="0" applyFont="1" applyFill="1" applyBorder="1" applyAlignment="1">
      <alignment vertical="top" wrapText="1"/>
    </xf>
    <xf numFmtId="0" fontId="7" fillId="4" borderId="8" xfId="0" applyFont="1" applyFill="1" applyBorder="1" applyAlignment="1">
      <alignment wrapText="1"/>
    </xf>
    <xf numFmtId="0" fontId="7" fillId="4" borderId="8" xfId="0" applyFont="1" applyFill="1" applyBorder="1" applyAlignment="1">
      <alignment vertical="top" wrapText="1"/>
    </xf>
    <xf numFmtId="0" fontId="7" fillId="4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41" fontId="7" fillId="0" borderId="0" xfId="2" applyFont="1" applyBorder="1"/>
    <xf numFmtId="0" fontId="7" fillId="4" borderId="6" xfId="0" applyFont="1" applyFill="1" applyBorder="1" applyAlignment="1">
      <alignment wrapText="1"/>
    </xf>
    <xf numFmtId="41" fontId="7" fillId="0" borderId="21" xfId="0" applyNumberFormat="1" applyFont="1" applyBorder="1"/>
    <xf numFmtId="0" fontId="7" fillId="0" borderId="16" xfId="0" applyFont="1" applyBorder="1" applyAlignment="1">
      <alignment wrapText="1"/>
    </xf>
    <xf numFmtId="0" fontId="21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Border="1" applyAlignment="1">
      <alignment horizontal="center" wrapText="1"/>
    </xf>
    <xf numFmtId="41" fontId="7" fillId="0" borderId="9" xfId="2" applyFont="1" applyBorder="1" applyAlignment="1">
      <alignment vertical="center"/>
    </xf>
    <xf numFmtId="0" fontId="23" fillId="0" borderId="0" xfId="0" applyFont="1"/>
    <xf numFmtId="0" fontId="25" fillId="0" borderId="0" xfId="0" applyFont="1"/>
    <xf numFmtId="0" fontId="23" fillId="0" borderId="6" xfId="0" applyFont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wrapText="1"/>
    </xf>
    <xf numFmtId="0" fontId="23" fillId="0" borderId="15" xfId="0" applyFont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1" xfId="0" quotePrefix="1" applyFont="1" applyFill="1" applyBorder="1" applyAlignment="1">
      <alignment horizontal="center"/>
    </xf>
    <xf numFmtId="0" fontId="23" fillId="0" borderId="11" xfId="0" quotePrefix="1" applyFont="1" applyBorder="1" applyAlignment="1">
      <alignment horizontal="center"/>
    </xf>
    <xf numFmtId="0" fontId="25" fillId="0" borderId="9" xfId="0" applyFont="1" applyBorder="1"/>
    <xf numFmtId="0" fontId="23" fillId="0" borderId="6" xfId="0" applyFont="1" applyBorder="1" applyAlignment="1">
      <alignment horizontal="center" vertical="center" wrapText="1"/>
    </xf>
    <xf numFmtId="43" fontId="23" fillId="0" borderId="8" xfId="0" applyNumberFormat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/>
    <xf numFmtId="0" fontId="23" fillId="0" borderId="6" xfId="0" applyFont="1" applyBorder="1" applyAlignment="1">
      <alignment wrapText="1"/>
    </xf>
    <xf numFmtId="164" fontId="23" fillId="2" borderId="8" xfId="0" applyNumberFormat="1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164" fontId="23" fillId="2" borderId="6" xfId="2" applyNumberFormat="1" applyFont="1" applyFill="1" applyBorder="1" applyAlignment="1">
      <alignment vertical="center"/>
    </xf>
    <xf numFmtId="164" fontId="23" fillId="2" borderId="9" xfId="2" applyNumberFormat="1" applyFont="1" applyFill="1" applyBorder="1" applyAlignment="1">
      <alignment vertical="center"/>
    </xf>
    <xf numFmtId="164" fontId="23" fillId="0" borderId="9" xfId="2" applyNumberFormat="1" applyFont="1" applyBorder="1" applyAlignment="1">
      <alignment vertical="center"/>
    </xf>
    <xf numFmtId="164" fontId="23" fillId="2" borderId="8" xfId="2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164" fontId="23" fillId="2" borderId="8" xfId="2" applyNumberFormat="1" applyFont="1" applyFill="1" applyBorder="1" applyAlignment="1">
      <alignment vertical="center"/>
    </xf>
    <xf numFmtId="164" fontId="23" fillId="0" borderId="8" xfId="2" applyNumberFormat="1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164" fontId="24" fillId="2" borderId="23" xfId="2" applyNumberFormat="1" applyFont="1" applyFill="1" applyBorder="1" applyAlignment="1">
      <alignment vertical="center"/>
    </xf>
    <xf numFmtId="0" fontId="23" fillId="0" borderId="8" xfId="0" applyFont="1" applyBorder="1"/>
    <xf numFmtId="0" fontId="23" fillId="3" borderId="6" xfId="0" applyFont="1" applyFill="1" applyBorder="1" applyAlignment="1">
      <alignment horizontal="center"/>
    </xf>
    <xf numFmtId="0" fontId="24" fillId="3" borderId="6" xfId="0" applyFont="1" applyFill="1" applyBorder="1"/>
    <xf numFmtId="0" fontId="23" fillId="3" borderId="6" xfId="0" applyFont="1" applyFill="1" applyBorder="1"/>
    <xf numFmtId="0" fontId="23" fillId="3" borderId="6" xfId="0" applyFont="1" applyFill="1" applyBorder="1" applyAlignment="1">
      <alignment horizontal="center" vertical="center"/>
    </xf>
    <xf numFmtId="164" fontId="23" fillId="3" borderId="6" xfId="2" applyNumberFormat="1" applyFont="1" applyFill="1" applyBorder="1"/>
    <xf numFmtId="0" fontId="26" fillId="3" borderId="6" xfId="0" applyFont="1" applyFill="1" applyBorder="1" applyAlignment="1">
      <alignment horizontal="center"/>
    </xf>
    <xf numFmtId="0" fontId="29" fillId="3" borderId="6" xfId="0" applyFont="1" applyFill="1" applyBorder="1"/>
    <xf numFmtId="0" fontId="26" fillId="3" borderId="6" xfId="0" applyFont="1" applyFill="1" applyBorder="1"/>
    <xf numFmtId="0" fontId="26" fillId="3" borderId="6" xfId="0" applyFont="1" applyFill="1" applyBorder="1" applyAlignment="1">
      <alignment horizontal="center" vertical="center"/>
    </xf>
    <xf numFmtId="164" fontId="26" fillId="3" borderId="6" xfId="2" applyNumberFormat="1" applyFont="1" applyFill="1" applyBorder="1"/>
    <xf numFmtId="41" fontId="26" fillId="3" borderId="6" xfId="2" applyFont="1" applyFill="1" applyBorder="1" applyAlignment="1">
      <alignment vertical="center"/>
    </xf>
    <xf numFmtId="41" fontId="23" fillId="3" borderId="6" xfId="2" applyFont="1" applyFill="1" applyBorder="1"/>
    <xf numFmtId="0" fontId="23" fillId="0" borderId="8" xfId="0" applyFont="1" applyBorder="1" applyAlignment="1">
      <alignment wrapText="1"/>
    </xf>
    <xf numFmtId="43" fontId="23" fillId="0" borderId="8" xfId="0" applyNumberFormat="1" applyFont="1" applyFill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164" fontId="24" fillId="2" borderId="21" xfId="2" applyNumberFormat="1" applyFont="1" applyFill="1" applyBorder="1" applyAlignment="1">
      <alignment vertical="center"/>
    </xf>
    <xf numFmtId="164" fontId="23" fillId="2" borderId="8" xfId="2" applyNumberFormat="1" applyFont="1" applyFill="1" applyBorder="1" applyAlignment="1">
      <alignment vertical="center" wrapText="1"/>
    </xf>
    <xf numFmtId="0" fontId="23" fillId="0" borderId="8" xfId="0" applyFont="1" applyBorder="1" applyAlignment="1">
      <alignment horizontal="left" wrapText="1"/>
    </xf>
    <xf numFmtId="0" fontId="23" fillId="0" borderId="32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/>
    </xf>
    <xf numFmtId="0" fontId="23" fillId="0" borderId="33" xfId="0" applyFont="1" applyBorder="1" applyAlignment="1">
      <alignment horizontal="left" vertical="center" wrapText="1"/>
    </xf>
    <xf numFmtId="164" fontId="23" fillId="2" borderId="33" xfId="2" applyNumberFormat="1" applyFont="1" applyFill="1" applyBorder="1" applyAlignment="1">
      <alignment horizontal="center" vertical="center" wrapText="1"/>
    </xf>
    <xf numFmtId="164" fontId="23" fillId="0" borderId="33" xfId="2" applyNumberFormat="1" applyFont="1" applyBorder="1" applyAlignment="1">
      <alignment horizontal="center" vertical="center"/>
    </xf>
    <xf numFmtId="164" fontId="23" fillId="0" borderId="32" xfId="2" applyNumberFormat="1" applyFont="1" applyFill="1" applyBorder="1" applyAlignment="1">
      <alignment horizontal="center" vertical="center"/>
    </xf>
    <xf numFmtId="164" fontId="23" fillId="2" borderId="34" xfId="0" applyNumberFormat="1" applyFont="1" applyFill="1" applyBorder="1" applyAlignment="1">
      <alignment horizontal="center" vertical="center"/>
    </xf>
    <xf numFmtId="41" fontId="23" fillId="2" borderId="32" xfId="2" applyFont="1" applyFill="1" applyBorder="1" applyAlignment="1">
      <alignment horizontal="center" vertical="center"/>
    </xf>
    <xf numFmtId="43" fontId="23" fillId="0" borderId="32" xfId="0" applyNumberFormat="1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/>
    </xf>
    <xf numFmtId="0" fontId="23" fillId="0" borderId="32" xfId="0" applyFont="1" applyBorder="1"/>
    <xf numFmtId="0" fontId="23" fillId="0" borderId="32" xfId="0" applyFont="1" applyBorder="1" applyAlignment="1">
      <alignment wrapText="1"/>
    </xf>
    <xf numFmtId="164" fontId="23" fillId="2" borderId="32" xfId="2" applyNumberFormat="1" applyFont="1" applyFill="1" applyBorder="1" applyAlignment="1">
      <alignment horizontal="center" vertical="center" wrapText="1"/>
    </xf>
    <xf numFmtId="164" fontId="23" fillId="2" borderId="35" xfId="2" applyNumberFormat="1" applyFont="1" applyFill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left" wrapText="1"/>
    </xf>
    <xf numFmtId="164" fontId="23" fillId="2" borderId="36" xfId="2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wrapText="1"/>
    </xf>
    <xf numFmtId="0" fontId="23" fillId="0" borderId="8" xfId="0" applyFont="1" applyBorder="1" applyAlignment="1">
      <alignment horizontal="center" vertical="top"/>
    </xf>
    <xf numFmtId="0" fontId="23" fillId="0" borderId="8" xfId="0" applyFont="1" applyBorder="1" applyAlignment="1">
      <alignment vertical="top" wrapText="1"/>
    </xf>
    <xf numFmtId="0" fontId="23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vertical="top" wrapText="1"/>
    </xf>
    <xf numFmtId="164" fontId="23" fillId="2" borderId="35" xfId="2" applyNumberFormat="1" applyFont="1" applyFill="1" applyBorder="1" applyAlignment="1">
      <alignment vertical="center"/>
    </xf>
    <xf numFmtId="164" fontId="23" fillId="0" borderId="35" xfId="2" applyNumberFormat="1" applyFont="1" applyBorder="1" applyAlignment="1">
      <alignment vertical="center"/>
    </xf>
    <xf numFmtId="164" fontId="23" fillId="2" borderId="39" xfId="0" applyNumberFormat="1" applyFont="1" applyFill="1" applyBorder="1" applyAlignment="1">
      <alignment horizontal="center" vertical="center"/>
    </xf>
    <xf numFmtId="41" fontId="23" fillId="2" borderId="35" xfId="2" applyFont="1" applyFill="1" applyBorder="1" applyAlignment="1">
      <alignment vertical="center"/>
    </xf>
    <xf numFmtId="43" fontId="23" fillId="0" borderId="35" xfId="0" applyNumberFormat="1" applyFont="1" applyFill="1" applyBorder="1" applyAlignment="1">
      <alignment horizontal="center"/>
    </xf>
    <xf numFmtId="0" fontId="23" fillId="0" borderId="35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vertical="center" wrapText="1"/>
    </xf>
    <xf numFmtId="164" fontId="23" fillId="2" borderId="35" xfId="0" applyNumberFormat="1" applyFont="1" applyFill="1" applyBorder="1" applyAlignment="1">
      <alignment vertical="center"/>
    </xf>
    <xf numFmtId="41" fontId="23" fillId="2" borderId="35" xfId="2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3" fillId="0" borderId="32" xfId="0" applyFont="1" applyBorder="1" applyAlignment="1">
      <alignment horizontal="center" vertical="top"/>
    </xf>
    <xf numFmtId="0" fontId="23" fillId="0" borderId="32" xfId="0" applyFont="1" applyBorder="1" applyAlignment="1">
      <alignment vertical="top"/>
    </xf>
    <xf numFmtId="0" fontId="23" fillId="0" borderId="32" xfId="0" applyFont="1" applyBorder="1" applyAlignment="1">
      <alignment vertical="top" wrapText="1"/>
    </xf>
    <xf numFmtId="164" fontId="23" fillId="2" borderId="35" xfId="2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vertical="top" wrapText="1"/>
    </xf>
    <xf numFmtId="0" fontId="23" fillId="0" borderId="32" xfId="0" applyFont="1" applyBorder="1" applyAlignment="1">
      <alignment horizontal="left" vertical="top" wrapText="1"/>
    </xf>
    <xf numFmtId="0" fontId="23" fillId="0" borderId="23" xfId="0" applyFont="1" applyBorder="1" applyAlignment="1">
      <alignment horizontal="center" vertical="center"/>
    </xf>
    <xf numFmtId="0" fontId="23" fillId="0" borderId="23" xfId="0" applyFont="1" applyBorder="1" applyAlignment="1">
      <alignment vertical="center"/>
    </xf>
    <xf numFmtId="164" fontId="23" fillId="0" borderId="23" xfId="2" applyNumberFormat="1" applyFont="1" applyBorder="1" applyAlignment="1">
      <alignment wrapText="1"/>
    </xf>
    <xf numFmtId="164" fontId="23" fillId="2" borderId="23" xfId="2" applyNumberFormat="1" applyFont="1" applyFill="1" applyBorder="1" applyAlignment="1">
      <alignment vertical="center"/>
    </xf>
    <xf numFmtId="164" fontId="23" fillId="0" borderId="23" xfId="2" applyNumberFormat="1" applyFont="1" applyBorder="1" applyAlignment="1">
      <alignment vertical="center"/>
    </xf>
    <xf numFmtId="164" fontId="23" fillId="0" borderId="23" xfId="2" applyNumberFormat="1" applyFont="1" applyBorder="1"/>
    <xf numFmtId="164" fontId="23" fillId="2" borderId="23" xfId="0" applyNumberFormat="1" applyFont="1" applyFill="1" applyBorder="1" applyAlignment="1">
      <alignment horizontal="center" vertical="center"/>
    </xf>
    <xf numFmtId="43" fontId="23" fillId="0" borderId="23" xfId="0" applyNumberFormat="1" applyFont="1" applyFill="1" applyBorder="1" applyAlignment="1">
      <alignment horizontal="center"/>
    </xf>
    <xf numFmtId="0" fontId="23" fillId="0" borderId="35" xfId="0" applyFont="1" applyBorder="1" applyAlignment="1">
      <alignment vertical="center"/>
    </xf>
    <xf numFmtId="164" fontId="23" fillId="0" borderId="35" xfId="2" applyNumberFormat="1" applyFont="1" applyBorder="1" applyAlignment="1">
      <alignment wrapText="1"/>
    </xf>
    <xf numFmtId="164" fontId="23" fillId="0" borderId="35" xfId="2" applyNumberFormat="1" applyFont="1" applyBorder="1"/>
    <xf numFmtId="164" fontId="23" fillId="2" borderId="35" xfId="0" applyNumberFormat="1" applyFont="1" applyFill="1" applyBorder="1" applyAlignment="1">
      <alignment horizontal="center" vertical="center"/>
    </xf>
    <xf numFmtId="43" fontId="23" fillId="0" borderId="35" xfId="0" applyNumberFormat="1" applyFont="1" applyFill="1" applyBorder="1" applyAlignment="1">
      <alignment horizontal="center" vertical="center"/>
    </xf>
    <xf numFmtId="164" fontId="23" fillId="2" borderId="35" xfId="0" applyNumberFormat="1" applyFont="1" applyFill="1" applyBorder="1" applyAlignment="1">
      <alignment horizontal="center"/>
    </xf>
    <xf numFmtId="164" fontId="23" fillId="2" borderId="35" xfId="2" applyNumberFormat="1" applyFont="1" applyFill="1" applyBorder="1"/>
    <xf numFmtId="0" fontId="27" fillId="0" borderId="35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/>
    </xf>
    <xf numFmtId="0" fontId="27" fillId="0" borderId="35" xfId="0" applyFont="1" applyBorder="1" applyAlignment="1">
      <alignment vertical="center" wrapText="1"/>
    </xf>
    <xf numFmtId="164" fontId="27" fillId="2" borderId="35" xfId="2" applyNumberFormat="1" applyFont="1" applyFill="1" applyBorder="1" applyAlignment="1">
      <alignment vertical="center"/>
    </xf>
    <xf numFmtId="164" fontId="27" fillId="0" borderId="35" xfId="2" applyNumberFormat="1" applyFont="1" applyBorder="1" applyAlignment="1">
      <alignment vertical="center"/>
    </xf>
    <xf numFmtId="164" fontId="27" fillId="2" borderId="35" xfId="0" applyNumberFormat="1" applyFont="1" applyFill="1" applyBorder="1" applyAlignment="1">
      <alignment horizontal="center" vertical="center"/>
    </xf>
    <xf numFmtId="43" fontId="27" fillId="0" borderId="35" xfId="0" applyNumberFormat="1" applyFont="1" applyFill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3" fillId="0" borderId="35" xfId="0" applyFont="1" applyBorder="1" applyAlignment="1">
      <alignment wrapText="1"/>
    </xf>
    <xf numFmtId="164" fontId="23" fillId="2" borderId="32" xfId="2" applyNumberFormat="1" applyFont="1" applyFill="1" applyBorder="1" applyAlignment="1">
      <alignment vertical="center"/>
    </xf>
    <xf numFmtId="164" fontId="23" fillId="2" borderId="36" xfId="2" applyNumberFormat="1" applyFont="1" applyFill="1" applyBorder="1" applyAlignment="1">
      <alignment vertical="center"/>
    </xf>
    <xf numFmtId="164" fontId="23" fillId="2" borderId="35" xfId="2" applyNumberFormat="1" applyFont="1" applyFill="1" applyBorder="1" applyAlignment="1">
      <alignment vertical="center" wrapText="1"/>
    </xf>
    <xf numFmtId="164" fontId="23" fillId="2" borderId="35" xfId="2" applyNumberFormat="1" applyFont="1" applyFill="1" applyBorder="1" applyAlignment="1">
      <alignment horizontal="center" vertical="center"/>
    </xf>
    <xf numFmtId="164" fontId="23" fillId="2" borderId="35" xfId="2" applyNumberFormat="1" applyFont="1" applyFill="1" applyBorder="1" applyAlignment="1">
      <alignment horizontal="center" vertical="center" wrapText="1"/>
    </xf>
    <xf numFmtId="41" fontId="23" fillId="0" borderId="8" xfId="2" applyFont="1" applyBorder="1" applyAlignment="1">
      <alignment vertical="center"/>
    </xf>
    <xf numFmtId="41" fontId="23" fillId="2" borderId="8" xfId="2" applyFont="1" applyFill="1" applyBorder="1" applyAlignment="1">
      <alignment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41" fontId="23" fillId="0" borderId="35" xfId="2" applyFont="1" applyBorder="1" applyAlignment="1">
      <alignment vertical="center"/>
    </xf>
    <xf numFmtId="0" fontId="23" fillId="0" borderId="8" xfId="0" applyFont="1" applyBorder="1" applyAlignment="1">
      <alignment horizontal="center" wrapText="1"/>
    </xf>
    <xf numFmtId="0" fontId="23" fillId="0" borderId="35" xfId="0" applyFont="1" applyBorder="1" applyAlignment="1">
      <alignment horizontal="center" wrapText="1"/>
    </xf>
    <xf numFmtId="0" fontId="23" fillId="0" borderId="35" xfId="0" applyFont="1" applyFill="1" applyBorder="1" applyAlignment="1">
      <alignment wrapText="1"/>
    </xf>
    <xf numFmtId="0" fontId="23" fillId="3" borderId="8" xfId="0" applyFont="1" applyFill="1" applyBorder="1" applyAlignment="1">
      <alignment horizontal="center"/>
    </xf>
    <xf numFmtId="0" fontId="24" fillId="3" borderId="8" xfId="0" applyFont="1" applyFill="1" applyBorder="1"/>
    <xf numFmtId="0" fontId="23" fillId="3" borderId="8" xfId="0" applyFont="1" applyFill="1" applyBorder="1"/>
    <xf numFmtId="0" fontId="23" fillId="3" borderId="8" xfId="0" applyFont="1" applyFill="1" applyBorder="1" applyAlignment="1">
      <alignment horizontal="center" vertical="center"/>
    </xf>
    <xf numFmtId="164" fontId="23" fillId="3" borderId="8" xfId="2" applyNumberFormat="1" applyFont="1" applyFill="1" applyBorder="1"/>
    <xf numFmtId="0" fontId="25" fillId="0" borderId="32" xfId="0" applyFont="1" applyBorder="1"/>
    <xf numFmtId="164" fontId="27" fillId="0" borderId="8" xfId="2" applyNumberFormat="1" applyFont="1" applyBorder="1" applyAlignment="1">
      <alignment vertical="center"/>
    </xf>
    <xf numFmtId="0" fontId="23" fillId="0" borderId="32" xfId="0" applyFont="1" applyBorder="1" applyAlignment="1">
      <alignment vertical="center"/>
    </xf>
    <xf numFmtId="0" fontId="23" fillId="0" borderId="32" xfId="0" applyFont="1" applyBorder="1" applyAlignment="1">
      <alignment vertical="center" wrapText="1"/>
    </xf>
    <xf numFmtId="41" fontId="23" fillId="0" borderId="32" xfId="2" applyFont="1" applyBorder="1" applyAlignment="1">
      <alignment vertical="center"/>
    </xf>
    <xf numFmtId="164" fontId="23" fillId="0" borderId="32" xfId="2" applyNumberFormat="1" applyFont="1" applyBorder="1" applyAlignment="1">
      <alignment vertical="center"/>
    </xf>
    <xf numFmtId="164" fontId="23" fillId="2" borderId="32" xfId="0" applyNumberFormat="1" applyFont="1" applyFill="1" applyBorder="1" applyAlignment="1">
      <alignment horizontal="center" vertical="center"/>
    </xf>
    <xf numFmtId="41" fontId="23" fillId="2" borderId="32" xfId="2" applyFont="1" applyFill="1" applyBorder="1" applyAlignment="1">
      <alignment vertical="center"/>
    </xf>
    <xf numFmtId="41" fontId="23" fillId="0" borderId="32" xfId="2" applyFont="1" applyBorder="1"/>
    <xf numFmtId="41" fontId="23" fillId="0" borderId="35" xfId="2" applyFont="1" applyBorder="1"/>
    <xf numFmtId="0" fontId="23" fillId="0" borderId="35" xfId="0" applyFont="1" applyBorder="1" applyAlignment="1">
      <alignment horizontal="left" vertical="center"/>
    </xf>
    <xf numFmtId="164" fontId="24" fillId="2" borderId="8" xfId="2" applyNumberFormat="1" applyFont="1" applyFill="1" applyBorder="1" applyAlignment="1">
      <alignment vertical="center"/>
    </xf>
    <xf numFmtId="0" fontId="23" fillId="0" borderId="36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wrapText="1"/>
    </xf>
    <xf numFmtId="4" fontId="23" fillId="0" borderId="8" xfId="0" applyNumberFormat="1" applyFont="1" applyBorder="1" applyAlignment="1">
      <alignment horizontal="left" vertical="center" wrapText="1"/>
    </xf>
    <xf numFmtId="4" fontId="23" fillId="0" borderId="32" xfId="0" applyNumberFormat="1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wrapText="1"/>
    </xf>
    <xf numFmtId="0" fontId="23" fillId="0" borderId="23" xfId="0" applyFont="1" applyBorder="1" applyAlignment="1">
      <alignment vertical="center" wrapText="1"/>
    </xf>
    <xf numFmtId="41" fontId="23" fillId="0" borderId="23" xfId="2" applyFont="1" applyBorder="1" applyAlignment="1">
      <alignment vertical="center"/>
    </xf>
    <xf numFmtId="41" fontId="23" fillId="2" borderId="23" xfId="2" applyFont="1" applyFill="1" applyBorder="1" applyAlignment="1">
      <alignment vertical="center"/>
    </xf>
    <xf numFmtId="43" fontId="23" fillId="0" borderId="23" xfId="0" applyNumberFormat="1" applyFont="1" applyFill="1" applyBorder="1" applyAlignment="1">
      <alignment horizontal="center" vertical="center"/>
    </xf>
    <xf numFmtId="0" fontId="27" fillId="0" borderId="35" xfId="0" applyFont="1" applyFill="1" applyBorder="1" applyAlignment="1">
      <alignment vertical="center" wrapText="1"/>
    </xf>
    <xf numFmtId="0" fontId="25" fillId="3" borderId="8" xfId="0" applyFont="1" applyFill="1" applyBorder="1"/>
    <xf numFmtId="0" fontId="23" fillId="0" borderId="8" xfId="0" applyFont="1" applyBorder="1" applyAlignment="1">
      <alignment horizontal="left" vertical="center" wrapText="1"/>
    </xf>
    <xf numFmtId="0" fontId="23" fillId="0" borderId="32" xfId="0" applyFont="1" applyBorder="1" applyAlignment="1">
      <alignment horizontal="left" vertical="center" wrapText="1"/>
    </xf>
    <xf numFmtId="4" fontId="23" fillId="0" borderId="35" xfId="0" applyNumberFormat="1" applyFont="1" applyBorder="1" applyAlignment="1">
      <alignment horizontal="left" vertical="center" wrapText="1"/>
    </xf>
    <xf numFmtId="165" fontId="23" fillId="0" borderId="32" xfId="2" applyNumberFormat="1" applyFont="1" applyBorder="1" applyAlignment="1">
      <alignment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32" xfId="0" applyFont="1" applyBorder="1" applyAlignment="1">
      <alignment wrapText="1"/>
    </xf>
    <xf numFmtId="0" fontId="26" fillId="0" borderId="23" xfId="0" applyFont="1" applyBorder="1" applyAlignment="1">
      <alignment horizontal="center" vertical="center" wrapText="1"/>
    </xf>
    <xf numFmtId="0" fontId="23" fillId="0" borderId="23" xfId="0" applyFont="1" applyBorder="1" applyAlignment="1">
      <alignment wrapText="1"/>
    </xf>
    <xf numFmtId="164" fontId="27" fillId="0" borderId="23" xfId="2" applyNumberFormat="1" applyFont="1" applyBorder="1" applyAlignment="1">
      <alignment vertical="center"/>
    </xf>
    <xf numFmtId="0" fontId="26" fillId="0" borderId="35" xfId="0" applyFont="1" applyBorder="1" applyAlignment="1">
      <alignment horizontal="center" vertical="center" wrapText="1"/>
    </xf>
    <xf numFmtId="164" fontId="29" fillId="2" borderId="21" xfId="2" applyNumberFormat="1" applyFont="1" applyFill="1" applyBorder="1" applyAlignment="1">
      <alignment vertical="center"/>
    </xf>
    <xf numFmtId="0" fontId="31" fillId="0" borderId="0" xfId="0" applyFont="1"/>
    <xf numFmtId="164" fontId="23" fillId="2" borderId="36" xfId="2" applyNumberFormat="1" applyFont="1" applyFill="1" applyBorder="1" applyAlignment="1">
      <alignment horizontal="center" vertical="center"/>
    </xf>
    <xf numFmtId="164" fontId="23" fillId="2" borderId="35" xfId="2" applyNumberFormat="1" applyFont="1" applyFill="1" applyBorder="1" applyAlignment="1">
      <alignment horizontal="center" wrapText="1"/>
    </xf>
    <xf numFmtId="164" fontId="23" fillId="3" borderId="8" xfId="2" applyNumberFormat="1" applyFont="1" applyFill="1" applyBorder="1" applyAlignment="1"/>
    <xf numFmtId="0" fontId="23" fillId="0" borderId="35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164" fontId="23" fillId="2" borderId="6" xfId="2" applyNumberFormat="1" applyFont="1" applyFill="1" applyBorder="1" applyAlignment="1">
      <alignment vertical="center" wrapText="1"/>
    </xf>
    <xf numFmtId="0" fontId="23" fillId="0" borderId="12" xfId="0" applyFont="1" applyBorder="1" applyAlignment="1">
      <alignment horizontal="center"/>
    </xf>
    <xf numFmtId="0" fontId="23" fillId="0" borderId="12" xfId="0" applyFont="1" applyBorder="1"/>
    <xf numFmtId="0" fontId="23" fillId="0" borderId="12" xfId="0" applyFont="1" applyBorder="1" applyAlignment="1">
      <alignment wrapText="1"/>
    </xf>
    <xf numFmtId="164" fontId="23" fillId="2" borderId="12" xfId="2" applyNumberFormat="1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wrapText="1"/>
    </xf>
    <xf numFmtId="164" fontId="23" fillId="2" borderId="6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/>
    </xf>
    <xf numFmtId="0" fontId="14" fillId="0" borderId="31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164" fontId="23" fillId="2" borderId="38" xfId="2" applyNumberFormat="1" applyFont="1" applyFill="1" applyBorder="1" applyAlignment="1">
      <alignment horizontal="center" vertical="center"/>
    </xf>
    <xf numFmtId="164" fontId="23" fillId="2" borderId="35" xfId="2" applyNumberFormat="1" applyFont="1" applyFill="1" applyBorder="1" applyAlignment="1">
      <alignment horizontal="center" vertical="center"/>
    </xf>
    <xf numFmtId="164" fontId="23" fillId="2" borderId="9" xfId="2" applyNumberFormat="1" applyFont="1" applyFill="1" applyBorder="1" applyAlignment="1">
      <alignment horizontal="center" vertical="center"/>
    </xf>
    <xf numFmtId="0" fontId="24" fillId="3" borderId="43" xfId="0" applyFont="1" applyFill="1" applyBorder="1" applyAlignment="1">
      <alignment horizontal="center" vertical="top" wrapText="1"/>
    </xf>
    <xf numFmtId="0" fontId="24" fillId="3" borderId="44" xfId="0" applyFont="1" applyFill="1" applyBorder="1" applyAlignment="1">
      <alignment horizontal="center" vertical="top" wrapText="1"/>
    </xf>
    <xf numFmtId="0" fontId="24" fillId="3" borderId="45" xfId="0" applyFont="1" applyFill="1" applyBorder="1" applyAlignment="1">
      <alignment horizontal="center" vertical="top" wrapText="1"/>
    </xf>
    <xf numFmtId="0" fontId="13" fillId="3" borderId="14" xfId="0" applyFont="1" applyFill="1" applyBorder="1" applyAlignment="1">
      <alignment horizontal="left" vertical="top" wrapText="1"/>
    </xf>
    <xf numFmtId="0" fontId="13" fillId="3" borderId="10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24" fillId="3" borderId="11" xfId="0" applyFont="1" applyFill="1" applyBorder="1" applyAlignment="1">
      <alignment horizontal="left" vertical="top" wrapText="1"/>
    </xf>
    <xf numFmtId="0" fontId="24" fillId="3" borderId="4" xfId="0" applyFont="1" applyFill="1" applyBorder="1" applyAlignment="1">
      <alignment horizontal="left" vertical="top" wrapText="1"/>
    </xf>
    <xf numFmtId="0" fontId="24" fillId="3" borderId="5" xfId="0" applyFont="1" applyFill="1" applyBorder="1" applyAlignment="1">
      <alignment horizontal="left" vertical="top" wrapText="1"/>
    </xf>
    <xf numFmtId="0" fontId="28" fillId="0" borderId="3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43" fontId="23" fillId="0" borderId="9" xfId="0" applyNumberFormat="1" applyFont="1" applyFill="1" applyBorder="1" applyAlignment="1">
      <alignment horizontal="center" vertical="center" wrapText="1"/>
    </xf>
    <xf numFmtId="43" fontId="23" fillId="0" borderId="35" xfId="0" applyNumberFormat="1" applyFont="1" applyFill="1" applyBorder="1" applyAlignment="1">
      <alignment horizontal="center" vertical="center" wrapText="1"/>
    </xf>
    <xf numFmtId="164" fontId="23" fillId="0" borderId="9" xfId="2" applyNumberFormat="1" applyFont="1" applyBorder="1" applyAlignment="1">
      <alignment horizontal="center" vertical="center"/>
    </xf>
    <xf numFmtId="164" fontId="23" fillId="0" borderId="35" xfId="2" applyNumberFormat="1" applyFont="1" applyBorder="1" applyAlignment="1">
      <alignment horizontal="center" vertical="center"/>
    </xf>
    <xf numFmtId="164" fontId="23" fillId="2" borderId="9" xfId="0" applyNumberFormat="1" applyFont="1" applyFill="1" applyBorder="1" applyAlignment="1">
      <alignment horizontal="center" vertical="center"/>
    </xf>
    <xf numFmtId="164" fontId="23" fillId="2" borderId="35" xfId="0" applyNumberFormat="1" applyFont="1" applyFill="1" applyBorder="1" applyAlignment="1">
      <alignment horizontal="center" vertical="center"/>
    </xf>
    <xf numFmtId="41" fontId="23" fillId="2" borderId="9" xfId="2" applyFont="1" applyFill="1" applyBorder="1" applyAlignment="1">
      <alignment horizontal="center" vertical="center"/>
    </xf>
    <xf numFmtId="41" fontId="23" fillId="2" borderId="35" xfId="2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41" fontId="23" fillId="0" borderId="9" xfId="2" applyFont="1" applyBorder="1" applyAlignment="1">
      <alignment horizontal="center" vertical="center"/>
    </xf>
    <xf numFmtId="41" fontId="23" fillId="0" borderId="35" xfId="2" applyFont="1" applyBorder="1" applyAlignment="1">
      <alignment horizontal="center" vertical="center"/>
    </xf>
    <xf numFmtId="164" fontId="27" fillId="0" borderId="9" xfId="2" applyNumberFormat="1" applyFont="1" applyBorder="1" applyAlignment="1">
      <alignment horizontal="center" vertical="center"/>
    </xf>
    <xf numFmtId="164" fontId="27" fillId="0" borderId="35" xfId="2" applyNumberFormat="1" applyFont="1" applyBorder="1" applyAlignment="1">
      <alignment horizontal="center" vertical="center"/>
    </xf>
    <xf numFmtId="43" fontId="23" fillId="0" borderId="9" xfId="0" applyNumberFormat="1" applyFont="1" applyFill="1" applyBorder="1" applyAlignment="1">
      <alignment horizontal="center" vertical="center"/>
    </xf>
    <xf numFmtId="43" fontId="23" fillId="0" borderId="35" xfId="0" applyNumberFormat="1" applyFont="1" applyFill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23" fillId="0" borderId="35" xfId="0" applyFont="1" applyBorder="1" applyAlignment="1">
      <alignment vertical="center"/>
    </xf>
    <xf numFmtId="164" fontId="23" fillId="0" borderId="12" xfId="2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43" fontId="23" fillId="0" borderId="38" xfId="0" applyNumberFormat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/>
    </xf>
    <xf numFmtId="0" fontId="23" fillId="0" borderId="35" xfId="0" applyFont="1" applyBorder="1" applyAlignment="1">
      <alignment horizontal="center"/>
    </xf>
    <xf numFmtId="41" fontId="23" fillId="2" borderId="38" xfId="2" applyFont="1" applyFill="1" applyBorder="1" applyAlignment="1">
      <alignment horizontal="center" vertical="center"/>
    </xf>
    <xf numFmtId="164" fontId="23" fillId="0" borderId="38" xfId="2" applyNumberFormat="1" applyFont="1" applyBorder="1" applyAlignment="1">
      <alignment horizontal="center" vertical="center"/>
    </xf>
    <xf numFmtId="164" fontId="23" fillId="2" borderId="38" xfId="0" applyNumberFormat="1" applyFont="1" applyFill="1" applyBorder="1" applyAlignment="1">
      <alignment horizontal="center" vertical="center"/>
    </xf>
    <xf numFmtId="0" fontId="23" fillId="2" borderId="35" xfId="0" applyFont="1" applyFill="1" applyBorder="1" applyAlignment="1">
      <alignment horizontal="center" vertical="center"/>
    </xf>
    <xf numFmtId="164" fontId="23" fillId="2" borderId="12" xfId="2" applyNumberFormat="1" applyFont="1" applyFill="1" applyBorder="1" applyAlignment="1">
      <alignment horizontal="center" vertical="center"/>
    </xf>
    <xf numFmtId="41" fontId="23" fillId="2" borderId="12" xfId="2" applyFont="1" applyFill="1" applyBorder="1" applyAlignment="1">
      <alignment horizontal="center" vertical="center"/>
    </xf>
    <xf numFmtId="164" fontId="23" fillId="0" borderId="38" xfId="2" applyNumberFormat="1" applyFont="1" applyBorder="1" applyAlignment="1">
      <alignment horizontal="center"/>
    </xf>
    <xf numFmtId="164" fontId="23" fillId="0" borderId="35" xfId="2" applyNumberFormat="1" applyFont="1" applyBorder="1" applyAlignment="1">
      <alignment horizontal="center"/>
    </xf>
    <xf numFmtId="43" fontId="23" fillId="0" borderId="12" xfId="0" applyNumberFormat="1" applyFont="1" applyFill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41" fontId="23" fillId="0" borderId="12" xfId="2" applyFont="1" applyBorder="1" applyAlignment="1">
      <alignment horizontal="center" vertical="center"/>
    </xf>
    <xf numFmtId="164" fontId="23" fillId="2" borderId="12" xfId="0" applyNumberFormat="1" applyFont="1" applyFill="1" applyBorder="1" applyAlignment="1">
      <alignment horizontal="center" vertical="center"/>
    </xf>
    <xf numFmtId="41" fontId="25" fillId="0" borderId="12" xfId="2" applyFont="1" applyBorder="1" applyAlignment="1">
      <alignment horizontal="center" vertical="center"/>
    </xf>
    <xf numFmtId="41" fontId="25" fillId="0" borderId="35" xfId="2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5" fillId="0" borderId="8" xfId="0" applyFont="1" applyBorder="1"/>
    <xf numFmtId="0" fontId="22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3" fillId="0" borderId="38" xfId="0" applyFont="1" applyBorder="1" applyAlignment="1">
      <alignment horizontal="center" vertical="center"/>
    </xf>
    <xf numFmtId="0" fontId="13" fillId="0" borderId="0" xfId="0" quotePrefix="1" applyFont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41" fontId="23" fillId="0" borderId="38" xfId="2" applyFont="1" applyBorder="1" applyAlignment="1">
      <alignment horizontal="center" vertical="center"/>
    </xf>
    <xf numFmtId="165" fontId="23" fillId="0" borderId="9" xfId="2" applyNumberFormat="1" applyFont="1" applyBorder="1" applyAlignment="1">
      <alignment horizontal="center" vertical="center"/>
    </xf>
    <xf numFmtId="165" fontId="23" fillId="0" borderId="35" xfId="2" applyNumberFormat="1" applyFont="1" applyBorder="1" applyAlignment="1">
      <alignment horizontal="center" vertical="center"/>
    </xf>
    <xf numFmtId="165" fontId="23" fillId="2" borderId="9" xfId="2" applyNumberFormat="1" applyFont="1" applyFill="1" applyBorder="1" applyAlignment="1">
      <alignment horizontal="center" vertical="center"/>
    </xf>
    <xf numFmtId="165" fontId="23" fillId="2" borderId="35" xfId="2" applyNumberFormat="1" applyFont="1" applyFill="1" applyBorder="1" applyAlignment="1">
      <alignment horizontal="center" vertical="center"/>
    </xf>
    <xf numFmtId="41" fontId="25" fillId="0" borderId="9" xfId="2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/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P</a:t>
          </a:r>
        </a:p>
        <a:p>
          <a:pPr algn="l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37"/>
  <sheetViews>
    <sheetView workbookViewId="0">
      <selection activeCell="B5" sqref="B5:I5"/>
    </sheetView>
  </sheetViews>
  <sheetFormatPr defaultRowHeight="15"/>
  <cols>
    <col min="1" max="1" width="2.140625" customWidth="1"/>
    <col min="2" max="2" width="12.140625" customWidth="1"/>
    <col min="3" max="3" width="27.7109375" customWidth="1"/>
    <col min="4" max="4" width="16.28515625" customWidth="1"/>
    <col min="5" max="5" width="16.7109375" customWidth="1"/>
    <col min="6" max="6" width="16.5703125" customWidth="1"/>
    <col min="7" max="7" width="19.7109375" customWidth="1"/>
    <col min="8" max="8" width="17" customWidth="1"/>
    <col min="9" max="9" width="15.42578125" customWidth="1"/>
  </cols>
  <sheetData>
    <row r="1" spans="2:12" ht="6.75" customHeight="1"/>
    <row r="2" spans="2:12" ht="15.75" customHeight="1">
      <c r="B2" s="11"/>
      <c r="C2" s="11"/>
      <c r="D2" s="11"/>
      <c r="E2" s="11"/>
      <c r="F2" s="11"/>
      <c r="G2" s="11"/>
      <c r="H2" s="451" t="s">
        <v>293</v>
      </c>
      <c r="I2" s="451"/>
    </row>
    <row r="3" spans="2:12" ht="5.25" customHeight="1">
      <c r="B3" s="11"/>
      <c r="C3" s="11"/>
      <c r="D3" s="11"/>
      <c r="E3" s="11"/>
      <c r="F3" s="11"/>
      <c r="G3" s="11"/>
      <c r="H3" s="11"/>
      <c r="I3" s="11"/>
    </row>
    <row r="4" spans="2:12" ht="15.75">
      <c r="B4" s="452" t="s">
        <v>19</v>
      </c>
      <c r="C4" s="452"/>
      <c r="D4" s="452"/>
      <c r="E4" s="452"/>
      <c r="F4" s="452"/>
      <c r="G4" s="452"/>
      <c r="H4" s="452"/>
      <c r="I4" s="452"/>
    </row>
    <row r="5" spans="2:12" ht="15.75">
      <c r="B5" s="452" t="str">
        <f>'Format AH 1'!B4:G4</f>
        <v>BAJET 2020-2021</v>
      </c>
      <c r="C5" s="452"/>
      <c r="D5" s="452"/>
      <c r="E5" s="452"/>
      <c r="F5" s="452"/>
      <c r="G5" s="452"/>
      <c r="H5" s="452"/>
      <c r="I5" s="452"/>
    </row>
    <row r="6" spans="2:12" ht="15.75">
      <c r="B6" s="452" t="s">
        <v>342</v>
      </c>
      <c r="C6" s="452"/>
      <c r="D6" s="452"/>
      <c r="E6" s="452"/>
      <c r="F6" s="452"/>
      <c r="G6" s="452"/>
      <c r="H6" s="452"/>
      <c r="I6" s="452"/>
    </row>
    <row r="7" spans="2:12" ht="15.75">
      <c r="B7" s="471" t="s">
        <v>56</v>
      </c>
      <c r="C7" s="471"/>
      <c r="D7" s="471"/>
      <c r="E7" s="471"/>
      <c r="F7" s="471"/>
      <c r="G7" s="471"/>
      <c r="H7" s="471"/>
      <c r="I7" s="471"/>
    </row>
    <row r="8" spans="2:12" ht="18.75" customHeight="1">
      <c r="B8" s="11" t="s">
        <v>20</v>
      </c>
      <c r="C8" s="11"/>
      <c r="D8" s="11"/>
      <c r="E8" s="11"/>
      <c r="F8" s="11"/>
      <c r="G8" s="11"/>
      <c r="H8" s="11"/>
      <c r="I8" s="11"/>
    </row>
    <row r="9" spans="2:12" ht="7.5" customHeight="1">
      <c r="B9" s="11"/>
      <c r="C9" s="11"/>
      <c r="D9" s="11"/>
      <c r="E9" s="11"/>
      <c r="F9" s="11"/>
      <c r="G9" s="11"/>
      <c r="H9" s="11"/>
      <c r="I9" s="11"/>
    </row>
    <row r="10" spans="2:12" ht="31.5" customHeight="1">
      <c r="B10" s="472" t="s">
        <v>347</v>
      </c>
      <c r="C10" s="475" t="s">
        <v>45</v>
      </c>
      <c r="D10" s="218" t="s">
        <v>344</v>
      </c>
      <c r="E10" s="71" t="s">
        <v>343</v>
      </c>
      <c r="F10" s="478" t="s">
        <v>345</v>
      </c>
      <c r="G10" s="472" t="s">
        <v>81</v>
      </c>
      <c r="H10" s="480" t="s">
        <v>346</v>
      </c>
      <c r="I10" s="472" t="s">
        <v>81</v>
      </c>
    </row>
    <row r="11" spans="2:12" ht="47.25" customHeight="1">
      <c r="B11" s="473"/>
      <c r="C11" s="476"/>
      <c r="D11" s="219" t="str">
        <f>'Format AH 1'!D11</f>
        <v>(LAPORAN L203/ FLIMSY 2018 )</v>
      </c>
      <c r="E11" s="217" t="str">
        <f>'Format AH 1'!E11</f>
        <v>(BUKU BAJET 2019)</v>
      </c>
      <c r="F11" s="479"/>
      <c r="G11" s="473"/>
      <c r="H11" s="481"/>
      <c r="I11" s="473"/>
    </row>
    <row r="12" spans="2:12" ht="18" customHeight="1">
      <c r="B12" s="474"/>
      <c r="C12" s="477"/>
      <c r="D12" s="204" t="s">
        <v>0</v>
      </c>
      <c r="E12" s="46" t="s">
        <v>0</v>
      </c>
      <c r="F12" s="163" t="s">
        <v>0</v>
      </c>
      <c r="G12" s="46" t="s">
        <v>0</v>
      </c>
      <c r="H12" s="150" t="s">
        <v>0</v>
      </c>
      <c r="I12" s="46" t="s">
        <v>0</v>
      </c>
    </row>
    <row r="13" spans="2:12" ht="15.75">
      <c r="B13" s="69">
        <v>10000</v>
      </c>
      <c r="C13" s="461" t="s">
        <v>1</v>
      </c>
      <c r="D13" s="462"/>
      <c r="E13" s="462"/>
      <c r="F13" s="463"/>
      <c r="G13" s="463"/>
      <c r="H13" s="463"/>
      <c r="I13" s="464"/>
    </row>
    <row r="14" spans="2:12" ht="18.95" customHeight="1">
      <c r="B14" s="241">
        <v>11000</v>
      </c>
      <c r="C14" s="242" t="s">
        <v>11</v>
      </c>
      <c r="D14" s="243"/>
      <c r="E14" s="243"/>
      <c r="F14" s="243"/>
      <c r="G14" s="243"/>
      <c r="H14" s="243"/>
      <c r="I14" s="243"/>
    </row>
    <row r="15" spans="2:12" ht="18.95" customHeight="1">
      <c r="B15" s="114"/>
      <c r="C15" s="114">
        <v>350400</v>
      </c>
      <c r="D15" s="175">
        <v>0</v>
      </c>
      <c r="E15" s="175">
        <v>0</v>
      </c>
      <c r="F15" s="153">
        <f>'BM1(Emolnikutprjw)'!G49</f>
        <v>1006590</v>
      </c>
      <c r="G15" s="153"/>
      <c r="H15" s="153"/>
      <c r="I15" s="58"/>
      <c r="L15" s="164"/>
    </row>
    <row r="16" spans="2:12" ht="18.95" customHeight="1">
      <c r="B16" s="56"/>
      <c r="C16" s="114">
        <v>350500</v>
      </c>
      <c r="D16" s="176">
        <v>0</v>
      </c>
      <c r="E16" s="176">
        <v>0</v>
      </c>
      <c r="F16" s="155">
        <f>'BM1(Emolnikutprjw)'!G87</f>
        <v>980160</v>
      </c>
      <c r="G16" s="155"/>
      <c r="H16" s="155"/>
      <c r="I16" s="12"/>
    </row>
    <row r="17" spans="2:9" ht="18.95" customHeight="1">
      <c r="B17" s="56"/>
      <c r="C17" s="115">
        <v>350600</v>
      </c>
      <c r="D17" s="176">
        <v>0</v>
      </c>
      <c r="E17" s="176">
        <v>0</v>
      </c>
      <c r="F17" s="155">
        <f>'BM1(Emolnikutprjw)'!G146</f>
        <v>1581600</v>
      </c>
      <c r="G17" s="155"/>
      <c r="H17" s="155"/>
      <c r="I17" s="12"/>
    </row>
    <row r="18" spans="2:9" ht="22.5" customHeight="1" thickBot="1">
      <c r="B18" s="63"/>
      <c r="C18" s="147" t="s">
        <v>112</v>
      </c>
      <c r="D18" s="177">
        <f>SUM(D15:D17)</f>
        <v>0</v>
      </c>
      <c r="E18" s="177">
        <f>SUM(E15:E17)</f>
        <v>0</v>
      </c>
      <c r="F18" s="156">
        <f>SUM(F15:F17)</f>
        <v>3568350</v>
      </c>
      <c r="G18" s="156"/>
      <c r="H18" s="156">
        <f>SUM(H15:H17)</f>
        <v>0</v>
      </c>
      <c r="I18" s="65"/>
    </row>
    <row r="19" spans="2:9" ht="18.95" customHeight="1" thickTop="1">
      <c r="B19" s="244">
        <v>12000</v>
      </c>
      <c r="C19" s="245" t="s">
        <v>2</v>
      </c>
      <c r="D19" s="246"/>
      <c r="E19" s="246"/>
      <c r="F19" s="246"/>
      <c r="G19" s="246"/>
      <c r="H19" s="247"/>
      <c r="I19" s="247"/>
    </row>
    <row r="20" spans="2:9" ht="18.95" customHeight="1">
      <c r="B20" s="114"/>
      <c r="C20" s="115">
        <f>C15</f>
        <v>350400</v>
      </c>
      <c r="D20" s="175">
        <v>0</v>
      </c>
      <c r="E20" s="175">
        <v>0</v>
      </c>
      <c r="F20" s="153">
        <f>'BM1(Emolnikutprjw)'!N49</f>
        <v>333780</v>
      </c>
      <c r="G20" s="175"/>
      <c r="H20" s="153"/>
      <c r="I20" s="58"/>
    </row>
    <row r="21" spans="2:9" ht="18.95" customHeight="1">
      <c r="B21" s="56"/>
      <c r="C21" s="115">
        <f>C16</f>
        <v>350500</v>
      </c>
      <c r="D21" s="176">
        <v>0</v>
      </c>
      <c r="E21" s="176">
        <v>0</v>
      </c>
      <c r="F21" s="155">
        <f>'BM1(Emolnikutprjw)'!N87</f>
        <v>224450</v>
      </c>
      <c r="G21" s="153"/>
      <c r="H21" s="238"/>
      <c r="I21" s="12"/>
    </row>
    <row r="22" spans="2:9" ht="18.95" customHeight="1">
      <c r="B22" s="56"/>
      <c r="C22" s="115">
        <f>C17</f>
        <v>350600</v>
      </c>
      <c r="D22" s="176">
        <v>0</v>
      </c>
      <c r="E22" s="176">
        <v>0</v>
      </c>
      <c r="F22" s="155">
        <f>'BM1(Emolnikutprjw)'!N146</f>
        <v>360880</v>
      </c>
      <c r="G22" s="153"/>
      <c r="I22" s="12"/>
    </row>
    <row r="23" spans="2:9" ht="24" customHeight="1" thickBot="1">
      <c r="B23" s="63"/>
      <c r="C23" s="147" t="s">
        <v>113</v>
      </c>
      <c r="D23" s="177">
        <f>SUM(D20:D22)</f>
        <v>0</v>
      </c>
      <c r="E23" s="177">
        <f>SUM(E20:E22)</f>
        <v>0</v>
      </c>
      <c r="F23" s="158">
        <f>SUM(F20:F22)</f>
        <v>919110</v>
      </c>
      <c r="G23" s="177"/>
      <c r="H23" s="158">
        <f>SUM(H20:H22)</f>
        <v>0</v>
      </c>
      <c r="I23" s="65"/>
    </row>
    <row r="24" spans="2:9" ht="29.25" thickTop="1">
      <c r="B24" s="248">
        <v>13000</v>
      </c>
      <c r="C24" s="249" t="s">
        <v>47</v>
      </c>
      <c r="D24" s="247"/>
      <c r="E24" s="247"/>
      <c r="F24" s="247"/>
      <c r="G24" s="247"/>
      <c r="H24" s="250"/>
      <c r="I24" s="247"/>
    </row>
    <row r="25" spans="2:9" ht="18.95" customHeight="1">
      <c r="B25" s="59"/>
      <c r="C25" s="115">
        <f>C20</f>
        <v>350400</v>
      </c>
      <c r="D25" s="175">
        <v>0</v>
      </c>
      <c r="E25" s="175">
        <v>0</v>
      </c>
      <c r="F25" s="157">
        <f>'BM1(Emolnikutprjw)'!O49</f>
        <v>6800</v>
      </c>
      <c r="G25" s="157"/>
      <c r="H25" s="62"/>
      <c r="I25" s="45"/>
    </row>
    <row r="26" spans="2:9" ht="18.95" customHeight="1">
      <c r="B26" s="59"/>
      <c r="C26" s="115">
        <f>C21</f>
        <v>350500</v>
      </c>
      <c r="D26" s="176">
        <v>0</v>
      </c>
      <c r="E26" s="176">
        <v>0</v>
      </c>
      <c r="F26" s="157">
        <f>'BM1(Emolnikutprjw)'!O87</f>
        <v>4500</v>
      </c>
      <c r="G26" s="157"/>
      <c r="H26" s="62"/>
      <c r="I26" s="45"/>
    </row>
    <row r="27" spans="2:9" ht="18.95" customHeight="1">
      <c r="B27" s="59"/>
      <c r="C27" s="115">
        <f>C22</f>
        <v>350600</v>
      </c>
      <c r="D27" s="176">
        <v>0</v>
      </c>
      <c r="E27" s="176">
        <v>0</v>
      </c>
      <c r="F27" s="157">
        <f>'BM1(Emolnikutprjw)'!O146</f>
        <v>15200</v>
      </c>
      <c r="G27" s="153"/>
      <c r="I27" s="45"/>
    </row>
    <row r="28" spans="2:9" ht="31.5" customHeight="1" thickBot="1">
      <c r="B28" s="165"/>
      <c r="C28" s="147" t="s">
        <v>114</v>
      </c>
      <c r="D28" s="177">
        <f>SUM(D25:D27)</f>
        <v>0</v>
      </c>
      <c r="E28" s="177">
        <f>SUM(E25:E27)</f>
        <v>0</v>
      </c>
      <c r="F28" s="158">
        <f>SUM(F25:F27)</f>
        <v>26500</v>
      </c>
      <c r="G28" s="177"/>
      <c r="H28" s="158"/>
      <c r="I28" s="65"/>
    </row>
    <row r="29" spans="2:9" ht="31.5" customHeight="1" thickTop="1">
      <c r="B29" s="142"/>
      <c r="C29" s="167"/>
      <c r="D29" s="262"/>
      <c r="E29" s="262"/>
      <c r="F29" s="168"/>
      <c r="G29" s="262"/>
      <c r="H29" s="168"/>
      <c r="I29" s="14"/>
    </row>
    <row r="30" spans="2:9" ht="8.25" customHeight="1">
      <c r="B30" s="142"/>
      <c r="C30" s="167"/>
      <c r="D30" s="14"/>
      <c r="E30" s="14"/>
      <c r="F30" s="14"/>
      <c r="G30" s="14"/>
      <c r="H30" s="168"/>
      <c r="I30" s="14"/>
    </row>
    <row r="31" spans="2:9" ht="18" customHeight="1">
      <c r="B31" s="251">
        <v>14000</v>
      </c>
      <c r="C31" s="252" t="s">
        <v>3</v>
      </c>
      <c r="D31" s="253"/>
      <c r="E31" s="253"/>
      <c r="F31" s="253"/>
      <c r="G31" s="253"/>
      <c r="H31" s="243"/>
      <c r="I31" s="243"/>
    </row>
    <row r="32" spans="2:9" ht="18" customHeight="1">
      <c r="B32" s="59"/>
      <c r="C32" s="115">
        <f>C25</f>
        <v>350400</v>
      </c>
      <c r="D32" s="176">
        <v>0</v>
      </c>
      <c r="E32" s="176">
        <v>0</v>
      </c>
      <c r="F32" s="178">
        <v>0</v>
      </c>
      <c r="G32" s="178"/>
      <c r="H32" s="62"/>
      <c r="I32" s="45"/>
    </row>
    <row r="33" spans="2:9" ht="18" customHeight="1">
      <c r="B33" s="59"/>
      <c r="C33" s="115">
        <f>C21</f>
        <v>350500</v>
      </c>
      <c r="D33" s="176">
        <v>0</v>
      </c>
      <c r="E33" s="176">
        <v>0</v>
      </c>
      <c r="F33" s="178">
        <v>0</v>
      </c>
      <c r="G33" s="178"/>
      <c r="H33" s="62"/>
      <c r="I33" s="45"/>
    </row>
    <row r="34" spans="2:9" ht="18" customHeight="1">
      <c r="B34" s="59"/>
      <c r="C34" s="115">
        <f>C22</f>
        <v>350600</v>
      </c>
      <c r="D34" s="175">
        <f>SUM(D31:D33)</f>
        <v>0</v>
      </c>
      <c r="E34" s="175">
        <f>SUM(E31:E33)</f>
        <v>0</v>
      </c>
      <c r="F34" s="175">
        <v>0</v>
      </c>
      <c r="G34" s="175"/>
      <c r="H34" s="62"/>
      <c r="I34" s="45"/>
    </row>
    <row r="35" spans="2:9" ht="18.75" customHeight="1" thickBot="1">
      <c r="B35" s="165"/>
      <c r="C35" s="147" t="s">
        <v>115</v>
      </c>
      <c r="D35" s="239">
        <f>SUM(D31:D34)</f>
        <v>0</v>
      </c>
      <c r="E35" s="239">
        <f t="shared" ref="E35" si="0">SUM(E31:E34)</f>
        <v>0</v>
      </c>
      <c r="F35" s="239">
        <f>SUM(F32:F34)</f>
        <v>0</v>
      </c>
      <c r="G35" s="239"/>
      <c r="H35" s="186"/>
      <c r="I35" s="65"/>
    </row>
    <row r="36" spans="2:9" ht="30" thickTop="1">
      <c r="B36" s="248">
        <v>15000</v>
      </c>
      <c r="C36" s="254" t="s">
        <v>55</v>
      </c>
      <c r="D36" s="247"/>
      <c r="E36" s="247"/>
      <c r="F36" s="247"/>
      <c r="G36" s="247"/>
      <c r="H36" s="255"/>
      <c r="I36" s="247"/>
    </row>
    <row r="37" spans="2:9" ht="18" customHeight="1">
      <c r="B37" s="72"/>
      <c r="C37" s="115">
        <f>C32</f>
        <v>350400</v>
      </c>
      <c r="D37" s="175">
        <v>0</v>
      </c>
      <c r="E37" s="175">
        <v>0</v>
      </c>
      <c r="F37" s="175">
        <v>0</v>
      </c>
      <c r="G37" s="175"/>
      <c r="H37" s="62"/>
      <c r="I37" s="58"/>
    </row>
    <row r="38" spans="2:9" ht="18" customHeight="1">
      <c r="B38" s="72"/>
      <c r="C38" s="115">
        <f t="shared" ref="C38:C39" si="1">C33</f>
        <v>350500</v>
      </c>
      <c r="D38" s="176">
        <v>0</v>
      </c>
      <c r="E38" s="176">
        <v>0</v>
      </c>
      <c r="F38" s="175">
        <v>0</v>
      </c>
      <c r="G38" s="175"/>
      <c r="H38" s="62"/>
      <c r="I38" s="58"/>
    </row>
    <row r="39" spans="2:9" ht="18" customHeight="1">
      <c r="B39" s="72"/>
      <c r="C39" s="115">
        <f t="shared" si="1"/>
        <v>350600</v>
      </c>
      <c r="D39" s="176">
        <v>0</v>
      </c>
      <c r="E39" s="176">
        <v>0</v>
      </c>
      <c r="F39" s="175">
        <v>0</v>
      </c>
      <c r="G39" s="175"/>
      <c r="H39" s="62"/>
      <c r="I39" s="58"/>
    </row>
    <row r="40" spans="2:9" ht="30.75" thickBot="1">
      <c r="B40" s="165"/>
      <c r="C40" s="147" t="s">
        <v>116</v>
      </c>
      <c r="D40" s="177">
        <f>SUM(D37:D39)</f>
        <v>0</v>
      </c>
      <c r="E40" s="177">
        <f>SUM(E37:E39)</f>
        <v>0</v>
      </c>
      <c r="F40" s="177">
        <f>SUM(F37:F39)</f>
        <v>0</v>
      </c>
      <c r="G40" s="177"/>
      <c r="H40" s="66"/>
      <c r="I40" s="65"/>
    </row>
    <row r="41" spans="2:9" ht="30" thickTop="1">
      <c r="B41" s="248">
        <v>17000</v>
      </c>
      <c r="C41" s="258" t="s">
        <v>4</v>
      </c>
      <c r="D41" s="247"/>
      <c r="E41" s="247"/>
      <c r="F41" s="247"/>
      <c r="G41" s="247"/>
      <c r="H41" s="255"/>
      <c r="I41" s="247"/>
    </row>
    <row r="42" spans="2:9" ht="18" customHeight="1">
      <c r="B42" s="72"/>
      <c r="C42" s="115">
        <f>C37</f>
        <v>350400</v>
      </c>
      <c r="D42" s="175">
        <v>0</v>
      </c>
      <c r="E42" s="175">
        <v>0</v>
      </c>
      <c r="F42" s="175">
        <v>0</v>
      </c>
      <c r="G42" s="175"/>
      <c r="H42" s="62"/>
      <c r="I42" s="58"/>
    </row>
    <row r="43" spans="2:9" ht="18" customHeight="1">
      <c r="B43" s="72"/>
      <c r="C43" s="115">
        <f t="shared" ref="C43:C44" si="2">C38</f>
        <v>350500</v>
      </c>
      <c r="D43" s="176">
        <v>0</v>
      </c>
      <c r="E43" s="176">
        <v>0</v>
      </c>
      <c r="F43" s="175">
        <v>0</v>
      </c>
      <c r="G43" s="175"/>
      <c r="H43" s="62"/>
      <c r="I43" s="58"/>
    </row>
    <row r="44" spans="2:9" ht="18" customHeight="1">
      <c r="B44" s="72"/>
      <c r="C44" s="115">
        <f t="shared" si="2"/>
        <v>350600</v>
      </c>
      <c r="D44" s="176">
        <v>0</v>
      </c>
      <c r="E44" s="176">
        <v>0</v>
      </c>
      <c r="F44" s="175">
        <v>0</v>
      </c>
      <c r="G44" s="175"/>
      <c r="H44" s="62"/>
      <c r="I44" s="58"/>
    </row>
    <row r="45" spans="2:9" ht="45.75" thickBot="1">
      <c r="B45" s="165"/>
      <c r="C45" s="147" t="s">
        <v>117</v>
      </c>
      <c r="D45" s="177">
        <f>SUM(D42:D44)</f>
        <v>0</v>
      </c>
      <c r="E45" s="177">
        <f t="shared" ref="E45" si="3">SUM(E42:E44)</f>
        <v>0</v>
      </c>
      <c r="F45" s="177">
        <f>SUM(F42:F44)</f>
        <v>0</v>
      </c>
      <c r="G45" s="177"/>
      <c r="H45" s="66"/>
      <c r="I45" s="65"/>
    </row>
    <row r="46" spans="2:9" ht="21" customHeight="1" thickTop="1" thickBot="1">
      <c r="B46" s="459" t="s">
        <v>75</v>
      </c>
      <c r="C46" s="460"/>
      <c r="D46" s="179">
        <f>D45+D40+D35+D28+D23+D18</f>
        <v>0</v>
      </c>
      <c r="E46" s="179">
        <f>E45+E40+E35+E28+E23+E18</f>
        <v>0</v>
      </c>
      <c r="F46" s="180">
        <f>F45+F40+F35+F28+F23+F18</f>
        <v>4513960</v>
      </c>
      <c r="G46" s="180"/>
      <c r="H46" s="184"/>
      <c r="I46" s="169"/>
    </row>
    <row r="47" spans="2:9" ht="10.5" customHeight="1" thickTop="1">
      <c r="B47" s="136"/>
      <c r="C47" s="136"/>
      <c r="D47" s="14"/>
      <c r="E47" s="14"/>
      <c r="F47" s="14"/>
      <c r="G47" s="14"/>
      <c r="H47" s="14"/>
      <c r="I47" s="14"/>
    </row>
    <row r="48" spans="2:9" ht="17.25" customHeight="1">
      <c r="B48" s="144">
        <v>20000</v>
      </c>
      <c r="C48" s="465" t="s">
        <v>5</v>
      </c>
      <c r="D48" s="466"/>
      <c r="E48" s="466"/>
      <c r="F48" s="466"/>
      <c r="G48" s="466"/>
      <c r="H48" s="466"/>
      <c r="I48" s="467"/>
    </row>
    <row r="49" spans="2:9" ht="27.75" customHeight="1">
      <c r="B49" s="256">
        <v>21000</v>
      </c>
      <c r="C49" s="257" t="s">
        <v>12</v>
      </c>
      <c r="D49" s="243"/>
      <c r="E49" s="243"/>
      <c r="F49" s="243"/>
      <c r="G49" s="243"/>
      <c r="H49" s="243"/>
      <c r="I49" s="243"/>
    </row>
    <row r="50" spans="2:9" ht="18.95" customHeight="1">
      <c r="B50" s="72"/>
      <c r="C50" s="115">
        <f>C42</f>
        <v>350400</v>
      </c>
      <c r="D50" s="175">
        <v>0</v>
      </c>
      <c r="E50" s="175">
        <v>0</v>
      </c>
      <c r="F50" s="175">
        <v>0</v>
      </c>
      <c r="G50" s="175"/>
      <c r="H50" s="175">
        <v>0</v>
      </c>
      <c r="I50" s="58"/>
    </row>
    <row r="51" spans="2:9" ht="18.95" customHeight="1">
      <c r="B51" s="72"/>
      <c r="C51" s="115">
        <f t="shared" ref="C51:C52" si="4">C43</f>
        <v>350500</v>
      </c>
      <c r="D51" s="176">
        <v>0</v>
      </c>
      <c r="E51" s="176">
        <v>0</v>
      </c>
      <c r="F51" s="176">
        <v>0</v>
      </c>
      <c r="G51" s="176"/>
      <c r="H51" s="175">
        <v>0</v>
      </c>
      <c r="I51" s="58"/>
    </row>
    <row r="52" spans="2:9" ht="18.95" customHeight="1">
      <c r="B52" s="72"/>
      <c r="C52" s="115">
        <f t="shared" si="4"/>
        <v>350600</v>
      </c>
      <c r="D52" s="176">
        <v>0</v>
      </c>
      <c r="E52" s="176">
        <v>0</v>
      </c>
      <c r="F52" s="176">
        <v>0</v>
      </c>
      <c r="G52" s="176"/>
      <c r="H52" s="175">
        <v>0</v>
      </c>
      <c r="I52" s="58"/>
    </row>
    <row r="53" spans="2:9" ht="30" customHeight="1" thickBot="1">
      <c r="B53" s="165"/>
      <c r="C53" s="166" t="s">
        <v>118</v>
      </c>
      <c r="D53" s="177">
        <f>SUM(D50:D52)</f>
        <v>0</v>
      </c>
      <c r="E53" s="177">
        <f>SUM(E50:E52)</f>
        <v>0</v>
      </c>
      <c r="F53" s="177">
        <f>SUM(F50:F52)</f>
        <v>0</v>
      </c>
      <c r="G53" s="177"/>
      <c r="H53" s="177">
        <f>SUM(H50:H52)</f>
        <v>0</v>
      </c>
      <c r="I53" s="65"/>
    </row>
    <row r="54" spans="2:9" ht="46.5" customHeight="1" thickTop="1">
      <c r="B54" s="248">
        <v>23000</v>
      </c>
      <c r="C54" s="259" t="s">
        <v>54</v>
      </c>
      <c r="D54" s="247"/>
      <c r="E54" s="247"/>
      <c r="F54" s="247"/>
      <c r="G54" s="247"/>
      <c r="H54" s="247"/>
      <c r="I54" s="247"/>
    </row>
    <row r="55" spans="2:9" ht="18.95" customHeight="1">
      <c r="B55" s="72"/>
      <c r="C55" s="115">
        <f>C50</f>
        <v>350400</v>
      </c>
      <c r="D55" s="175">
        <v>0</v>
      </c>
      <c r="E55" s="175">
        <v>0</v>
      </c>
      <c r="F55" s="175">
        <v>0</v>
      </c>
      <c r="G55" s="175"/>
      <c r="H55" s="175">
        <v>0</v>
      </c>
      <c r="I55" s="58"/>
    </row>
    <row r="56" spans="2:9" ht="18.95" customHeight="1">
      <c r="B56" s="72"/>
      <c r="C56" s="115">
        <f t="shared" ref="C56:C57" si="5">C51</f>
        <v>350500</v>
      </c>
      <c r="D56" s="176">
        <v>0</v>
      </c>
      <c r="E56" s="176">
        <v>0</v>
      </c>
      <c r="F56" s="176">
        <v>0</v>
      </c>
      <c r="G56" s="176"/>
      <c r="H56" s="175">
        <v>0</v>
      </c>
      <c r="I56" s="58"/>
    </row>
    <row r="57" spans="2:9" ht="18.95" customHeight="1">
      <c r="B57" s="72"/>
      <c r="C57" s="115">
        <f t="shared" si="5"/>
        <v>350600</v>
      </c>
      <c r="D57" s="176">
        <v>0</v>
      </c>
      <c r="E57" s="176">
        <v>0</v>
      </c>
      <c r="F57" s="176">
        <v>0</v>
      </c>
      <c r="G57" s="176"/>
      <c r="H57" s="175">
        <v>0</v>
      </c>
      <c r="I57" s="58"/>
    </row>
    <row r="58" spans="2:9" ht="45.75" thickBot="1">
      <c r="B58" s="165"/>
      <c r="C58" s="170" t="s">
        <v>122</v>
      </c>
      <c r="D58" s="177">
        <f>SUM(D55:D57)</f>
        <v>0</v>
      </c>
      <c r="E58" s="177">
        <f>SUM(E55:E57)</f>
        <v>0</v>
      </c>
      <c r="F58" s="177">
        <f>SUM(F55:F57)</f>
        <v>0</v>
      </c>
      <c r="G58" s="177"/>
      <c r="H58" s="177">
        <f>SUM(H55:H57)</f>
        <v>0</v>
      </c>
      <c r="I58" s="65"/>
    </row>
    <row r="59" spans="2:9" ht="18.95" customHeight="1" thickTop="1">
      <c r="B59" s="260">
        <v>24000</v>
      </c>
      <c r="C59" s="261" t="s">
        <v>6</v>
      </c>
      <c r="D59" s="247"/>
      <c r="E59" s="247"/>
      <c r="F59" s="247"/>
      <c r="G59" s="247"/>
      <c r="H59" s="247"/>
      <c r="I59" s="247"/>
    </row>
    <row r="60" spans="2:9" ht="18.95" customHeight="1">
      <c r="B60" s="72"/>
      <c r="C60" s="115">
        <f>C55</f>
        <v>350400</v>
      </c>
      <c r="D60" s="175">
        <v>0</v>
      </c>
      <c r="E60" s="175">
        <v>0</v>
      </c>
      <c r="F60" s="175">
        <v>0</v>
      </c>
      <c r="G60" s="175"/>
      <c r="H60" s="175">
        <v>0</v>
      </c>
      <c r="I60" s="58"/>
    </row>
    <row r="61" spans="2:9" ht="18.95" customHeight="1">
      <c r="B61" s="72"/>
      <c r="C61" s="115">
        <f t="shared" ref="C61:C62" si="6">C56</f>
        <v>350500</v>
      </c>
      <c r="D61" s="176">
        <v>0</v>
      </c>
      <c r="E61" s="176">
        <v>0</v>
      </c>
      <c r="F61" s="176">
        <v>0</v>
      </c>
      <c r="G61" s="176"/>
      <c r="H61" s="175">
        <v>0</v>
      </c>
      <c r="I61" s="58"/>
    </row>
    <row r="62" spans="2:9" ht="18.95" customHeight="1">
      <c r="B62" s="72"/>
      <c r="C62" s="115">
        <f t="shared" si="6"/>
        <v>350600</v>
      </c>
      <c r="D62" s="176">
        <v>0</v>
      </c>
      <c r="E62" s="176">
        <v>0</v>
      </c>
      <c r="F62" s="176">
        <v>0</v>
      </c>
      <c r="G62" s="176"/>
      <c r="H62" s="175">
        <v>0</v>
      </c>
      <c r="I62" s="58"/>
    </row>
    <row r="63" spans="2:9" ht="21" customHeight="1" thickBot="1">
      <c r="B63" s="165"/>
      <c r="C63" s="170" t="s">
        <v>95</v>
      </c>
      <c r="D63" s="177">
        <f>SUM(D60:D62)</f>
        <v>0</v>
      </c>
      <c r="E63" s="177">
        <f>SUM(E60:E62)</f>
        <v>0</v>
      </c>
      <c r="F63" s="177">
        <f>SUM(F60:F62)</f>
        <v>0</v>
      </c>
      <c r="G63" s="177"/>
      <c r="H63" s="177">
        <f>SUM(H60:H62)</f>
        <v>0</v>
      </c>
      <c r="I63" s="65"/>
    </row>
    <row r="64" spans="2:9" ht="62.25" customHeight="1" thickTop="1">
      <c r="B64" s="248">
        <v>26000</v>
      </c>
      <c r="C64" s="259" t="s">
        <v>48</v>
      </c>
      <c r="D64" s="247"/>
      <c r="E64" s="247"/>
      <c r="F64" s="247"/>
      <c r="G64" s="247"/>
      <c r="H64" s="247"/>
      <c r="I64" s="247"/>
    </row>
    <row r="65" spans="2:9" ht="20.100000000000001" customHeight="1">
      <c r="B65" s="72"/>
      <c r="C65" s="115">
        <f>C60</f>
        <v>350400</v>
      </c>
      <c r="D65" s="175">
        <v>0</v>
      </c>
      <c r="E65" s="175">
        <v>0</v>
      </c>
      <c r="F65" s="175">
        <v>0</v>
      </c>
      <c r="G65" s="175"/>
      <c r="H65" s="175">
        <v>0</v>
      </c>
      <c r="I65" s="58"/>
    </row>
    <row r="66" spans="2:9" ht="20.100000000000001" customHeight="1">
      <c r="B66" s="72"/>
      <c r="C66" s="115">
        <f t="shared" ref="C66:C67" si="7">C61</f>
        <v>350500</v>
      </c>
      <c r="D66" s="176">
        <v>0</v>
      </c>
      <c r="E66" s="176">
        <v>0</v>
      </c>
      <c r="F66" s="176">
        <v>0</v>
      </c>
      <c r="G66" s="176"/>
      <c r="H66" s="175">
        <v>0</v>
      </c>
      <c r="I66" s="58"/>
    </row>
    <row r="67" spans="2:9" ht="20.100000000000001" customHeight="1">
      <c r="B67" s="72"/>
      <c r="C67" s="115">
        <f t="shared" si="7"/>
        <v>350600</v>
      </c>
      <c r="D67" s="176">
        <v>0</v>
      </c>
      <c r="E67" s="176">
        <v>0</v>
      </c>
      <c r="F67" s="176">
        <v>0</v>
      </c>
      <c r="G67" s="176"/>
      <c r="H67" s="175">
        <v>0</v>
      </c>
      <c r="I67" s="58"/>
    </row>
    <row r="68" spans="2:9" ht="61.5" customHeight="1" thickBot="1">
      <c r="B68" s="66"/>
      <c r="C68" s="171" t="s">
        <v>123</v>
      </c>
      <c r="D68" s="177">
        <f>SUM(D65:D67)</f>
        <v>0</v>
      </c>
      <c r="E68" s="177">
        <f>SUM(E65:E67)</f>
        <v>0</v>
      </c>
      <c r="F68" s="177">
        <f>SUM(F65:F67)</f>
        <v>0</v>
      </c>
      <c r="G68" s="177"/>
      <c r="H68" s="177">
        <f>SUM(H65:H67)</f>
        <v>0</v>
      </c>
      <c r="I68" s="65"/>
    </row>
    <row r="69" spans="2:9" ht="33.75" customHeight="1" thickTop="1">
      <c r="B69" s="248">
        <v>27000</v>
      </c>
      <c r="C69" s="259" t="s">
        <v>13</v>
      </c>
      <c r="D69" s="247"/>
      <c r="E69" s="247"/>
      <c r="F69" s="247"/>
      <c r="G69" s="247"/>
      <c r="H69" s="247"/>
      <c r="I69" s="247"/>
    </row>
    <row r="70" spans="2:9" ht="20.100000000000001" customHeight="1">
      <c r="B70" s="72"/>
      <c r="C70" s="115">
        <f>C65</f>
        <v>350400</v>
      </c>
      <c r="D70" s="175">
        <v>0</v>
      </c>
      <c r="E70" s="175">
        <v>0</v>
      </c>
      <c r="F70" s="175">
        <v>0</v>
      </c>
      <c r="G70" s="175"/>
      <c r="H70" s="175">
        <v>0</v>
      </c>
      <c r="I70" s="58"/>
    </row>
    <row r="71" spans="2:9" ht="20.100000000000001" customHeight="1">
      <c r="B71" s="72"/>
      <c r="C71" s="115">
        <f t="shared" ref="C71:C72" si="8">C66</f>
        <v>350500</v>
      </c>
      <c r="D71" s="176">
        <v>0</v>
      </c>
      <c r="E71" s="176">
        <v>0</v>
      </c>
      <c r="F71" s="176">
        <v>0</v>
      </c>
      <c r="G71" s="176"/>
      <c r="H71" s="175">
        <v>0</v>
      </c>
      <c r="I71" s="58"/>
    </row>
    <row r="72" spans="2:9" ht="20.100000000000001" customHeight="1">
      <c r="B72" s="72"/>
      <c r="C72" s="115">
        <f t="shared" si="8"/>
        <v>350600</v>
      </c>
      <c r="D72" s="176">
        <v>0</v>
      </c>
      <c r="E72" s="176">
        <v>0</v>
      </c>
      <c r="F72" s="176">
        <v>0</v>
      </c>
      <c r="G72" s="176"/>
      <c r="H72" s="175">
        <v>0</v>
      </c>
      <c r="I72" s="58"/>
    </row>
    <row r="73" spans="2:9" ht="30.75" thickBot="1">
      <c r="B73" s="165"/>
      <c r="C73" s="170" t="s">
        <v>124</v>
      </c>
      <c r="D73" s="177">
        <f>SUM(D70:D72)</f>
        <v>0</v>
      </c>
      <c r="E73" s="177">
        <f>SUM(E70:E72)</f>
        <v>0</v>
      </c>
      <c r="F73" s="177">
        <f>SUM(F70:F72)</f>
        <v>0</v>
      </c>
      <c r="G73" s="177"/>
      <c r="H73" s="177">
        <f>SUM(H70:H72)</f>
        <v>0</v>
      </c>
      <c r="I73" s="65"/>
    </row>
    <row r="74" spans="2:9" ht="15.75" thickTop="1">
      <c r="B74" s="142"/>
      <c r="C74" s="174"/>
      <c r="D74" s="14"/>
      <c r="E74" s="14"/>
      <c r="F74" s="14"/>
      <c r="G74" s="14"/>
      <c r="H74" s="14"/>
      <c r="I74" s="14"/>
    </row>
    <row r="75" spans="2:9">
      <c r="B75" s="142"/>
      <c r="C75" s="174"/>
      <c r="D75" s="14"/>
      <c r="E75" s="14"/>
      <c r="F75" s="14"/>
      <c r="G75" s="14"/>
      <c r="H75" s="14"/>
      <c r="I75" s="14"/>
    </row>
    <row r="76" spans="2:9">
      <c r="B76" s="142"/>
      <c r="C76" s="174"/>
      <c r="D76" s="14"/>
      <c r="E76" s="14"/>
      <c r="F76" s="14"/>
      <c r="G76" s="14"/>
      <c r="H76" s="14"/>
      <c r="I76" s="14"/>
    </row>
    <row r="77" spans="2:9" ht="28.5" customHeight="1">
      <c r="B77" s="248">
        <v>28000</v>
      </c>
      <c r="C77" s="258" t="s">
        <v>49</v>
      </c>
      <c r="D77" s="247"/>
      <c r="E77" s="247"/>
      <c r="F77" s="247"/>
      <c r="G77" s="247"/>
      <c r="H77" s="247"/>
      <c r="I77" s="247"/>
    </row>
    <row r="78" spans="2:9" ht="18" customHeight="1">
      <c r="B78" s="72"/>
      <c r="C78" s="115">
        <f>C70</f>
        <v>350400</v>
      </c>
      <c r="D78" s="175">
        <v>0</v>
      </c>
      <c r="E78" s="175">
        <v>0</v>
      </c>
      <c r="F78" s="175">
        <v>0</v>
      </c>
      <c r="G78" s="175"/>
      <c r="H78" s="175">
        <v>0</v>
      </c>
      <c r="I78" s="58"/>
    </row>
    <row r="79" spans="2:9" ht="18" customHeight="1">
      <c r="B79" s="72"/>
      <c r="C79" s="115">
        <f t="shared" ref="C79:C80" si="9">C71</f>
        <v>350500</v>
      </c>
      <c r="D79" s="176">
        <v>0</v>
      </c>
      <c r="E79" s="176">
        <v>0</v>
      </c>
      <c r="F79" s="176">
        <v>0</v>
      </c>
      <c r="G79" s="176"/>
      <c r="H79" s="175">
        <v>0</v>
      </c>
      <c r="I79" s="58"/>
    </row>
    <row r="80" spans="2:9" ht="18" customHeight="1">
      <c r="B80" s="72"/>
      <c r="C80" s="115">
        <f t="shared" si="9"/>
        <v>350600</v>
      </c>
      <c r="D80" s="176">
        <v>0</v>
      </c>
      <c r="E80" s="176">
        <v>0</v>
      </c>
      <c r="F80" s="176">
        <v>0</v>
      </c>
      <c r="G80" s="176"/>
      <c r="H80" s="175">
        <v>0</v>
      </c>
      <c r="I80" s="58"/>
    </row>
    <row r="81" spans="2:9" ht="31.5" customHeight="1" thickBot="1">
      <c r="B81" s="165"/>
      <c r="C81" s="170" t="s">
        <v>125</v>
      </c>
      <c r="D81" s="177">
        <f>SUM(D78:D80)</f>
        <v>0</v>
      </c>
      <c r="E81" s="177">
        <f>SUM(E78:E80)</f>
        <v>0</v>
      </c>
      <c r="F81" s="177">
        <f>SUM(F78:F80)</f>
        <v>0</v>
      </c>
      <c r="G81" s="177"/>
      <c r="H81" s="177">
        <f>SUM(H78:H80)</f>
        <v>0</v>
      </c>
      <c r="I81" s="65"/>
    </row>
    <row r="82" spans="2:9" ht="45" customHeight="1" thickTop="1">
      <c r="B82" s="248">
        <v>29000</v>
      </c>
      <c r="C82" s="259" t="s">
        <v>50</v>
      </c>
      <c r="D82" s="243"/>
      <c r="E82" s="241"/>
      <c r="F82" s="243"/>
      <c r="G82" s="243"/>
      <c r="H82" s="243"/>
      <c r="I82" s="247"/>
    </row>
    <row r="83" spans="2:9" ht="18" customHeight="1">
      <c r="B83" s="72"/>
      <c r="C83" s="115">
        <f>C78</f>
        <v>350400</v>
      </c>
      <c r="D83" s="175">
        <v>0</v>
      </c>
      <c r="E83" s="175">
        <v>0</v>
      </c>
      <c r="F83" s="175">
        <v>0</v>
      </c>
      <c r="G83" s="175"/>
      <c r="H83" s="175">
        <v>0</v>
      </c>
      <c r="I83" s="58"/>
    </row>
    <row r="84" spans="2:9" ht="18" customHeight="1">
      <c r="B84" s="72"/>
      <c r="C84" s="115">
        <f t="shared" ref="C84:C85" si="10">C79</f>
        <v>350500</v>
      </c>
      <c r="D84" s="176">
        <v>0</v>
      </c>
      <c r="E84" s="176">
        <v>0</v>
      </c>
      <c r="F84" s="176">
        <v>0</v>
      </c>
      <c r="G84" s="176"/>
      <c r="H84" s="175">
        <v>0</v>
      </c>
      <c r="I84" s="58"/>
    </row>
    <row r="85" spans="2:9" ht="18" customHeight="1">
      <c r="B85" s="72"/>
      <c r="C85" s="115">
        <f t="shared" si="10"/>
        <v>350600</v>
      </c>
      <c r="D85" s="176">
        <v>0</v>
      </c>
      <c r="E85" s="176">
        <v>0</v>
      </c>
      <c r="F85" s="176">
        <v>0</v>
      </c>
      <c r="G85" s="176"/>
      <c r="H85" s="175">
        <v>0</v>
      </c>
      <c r="I85" s="58"/>
    </row>
    <row r="86" spans="2:9" ht="63" customHeight="1" thickBot="1">
      <c r="B86" s="72"/>
      <c r="C86" s="73" t="s">
        <v>126</v>
      </c>
      <c r="D86" s="177">
        <f>SUM(D83:D85)</f>
        <v>0</v>
      </c>
      <c r="E86" s="177">
        <f>SUM(E83:E85)</f>
        <v>0</v>
      </c>
      <c r="F86" s="177">
        <f>SUM(F83:F85)</f>
        <v>0</v>
      </c>
      <c r="G86" s="177"/>
      <c r="H86" s="177">
        <f>SUM(H83:H85)</f>
        <v>0</v>
      </c>
      <c r="I86" s="65"/>
    </row>
    <row r="87" spans="2:9" ht="32.25" customHeight="1" thickTop="1" thickBot="1">
      <c r="B87" s="457" t="s">
        <v>76</v>
      </c>
      <c r="C87" s="458"/>
      <c r="D87" s="181">
        <f>D86+D81+D73+D68+D63+D58+D53</f>
        <v>0</v>
      </c>
      <c r="E87" s="181">
        <f>E86+E81+E73+E68+E63+E58+E53</f>
        <v>0</v>
      </c>
      <c r="F87" s="181">
        <f>F86+F81+F73+F68+F63+F58+F53</f>
        <v>0</v>
      </c>
      <c r="G87" s="181"/>
      <c r="H87" s="181">
        <f>H86+H81+H73+H68+H63+H58+H53</f>
        <v>0</v>
      </c>
      <c r="I87" s="140"/>
    </row>
    <row r="88" spans="2:9" ht="18" customHeight="1" thickTop="1">
      <c r="B88" s="145"/>
      <c r="C88" s="145"/>
      <c r="D88" s="14"/>
      <c r="E88" s="14"/>
      <c r="F88" s="14"/>
      <c r="G88" s="14"/>
      <c r="H88" s="14"/>
      <c r="I88" s="14"/>
    </row>
    <row r="89" spans="2:9" ht="18" customHeight="1">
      <c r="B89" s="145"/>
      <c r="C89" s="145"/>
      <c r="D89" s="14"/>
      <c r="E89" s="14"/>
      <c r="F89" s="14"/>
      <c r="G89" s="14"/>
      <c r="H89" s="14"/>
      <c r="I89" s="14"/>
    </row>
    <row r="90" spans="2:9" ht="18" customHeight="1">
      <c r="B90" s="145"/>
      <c r="C90" s="145"/>
      <c r="D90" s="14"/>
      <c r="E90" s="14"/>
      <c r="F90" s="14"/>
      <c r="G90" s="14"/>
      <c r="H90" s="14"/>
      <c r="I90" s="14"/>
    </row>
    <row r="91" spans="2:9" ht="22.5" customHeight="1">
      <c r="B91" s="143">
        <v>30000</v>
      </c>
      <c r="C91" s="465" t="s">
        <v>53</v>
      </c>
      <c r="D91" s="466"/>
      <c r="E91" s="466"/>
      <c r="F91" s="466"/>
      <c r="G91" s="466"/>
      <c r="H91" s="466"/>
      <c r="I91" s="467"/>
    </row>
    <row r="92" spans="2:9" ht="30.75" customHeight="1">
      <c r="B92" s="256">
        <v>32000</v>
      </c>
      <c r="C92" s="257" t="s">
        <v>15</v>
      </c>
      <c r="D92" s="243"/>
      <c r="E92" s="243"/>
      <c r="F92" s="243"/>
      <c r="G92" s="243"/>
      <c r="H92" s="243"/>
      <c r="I92" s="243"/>
    </row>
    <row r="93" spans="2:9" ht="18" customHeight="1">
      <c r="B93" s="72"/>
      <c r="C93" s="115">
        <f>C83</f>
        <v>350400</v>
      </c>
      <c r="D93" s="175">
        <v>0</v>
      </c>
      <c r="E93" s="175">
        <v>0</v>
      </c>
      <c r="F93" s="175">
        <v>0</v>
      </c>
      <c r="G93" s="175"/>
      <c r="H93" s="175">
        <v>0</v>
      </c>
      <c r="I93" s="58"/>
    </row>
    <row r="94" spans="2:9" ht="18" customHeight="1">
      <c r="B94" s="72"/>
      <c r="C94" s="115">
        <f t="shared" ref="C94:C95" si="11">C84</f>
        <v>350500</v>
      </c>
      <c r="D94" s="176">
        <v>0</v>
      </c>
      <c r="E94" s="176">
        <v>0</v>
      </c>
      <c r="F94" s="176">
        <v>0</v>
      </c>
      <c r="G94" s="176"/>
      <c r="H94" s="175">
        <v>0</v>
      </c>
      <c r="I94" s="58"/>
    </row>
    <row r="95" spans="2:9" ht="18" customHeight="1">
      <c r="B95" s="72"/>
      <c r="C95" s="115">
        <f t="shared" si="11"/>
        <v>350600</v>
      </c>
      <c r="D95" s="176">
        <v>0</v>
      </c>
      <c r="E95" s="176">
        <v>0</v>
      </c>
      <c r="F95" s="176">
        <v>0</v>
      </c>
      <c r="G95" s="176"/>
      <c r="H95" s="175">
        <v>0</v>
      </c>
      <c r="I95" s="58"/>
    </row>
    <row r="96" spans="2:9" ht="32.25" customHeight="1" thickBot="1">
      <c r="B96" s="165"/>
      <c r="C96" s="173" t="s">
        <v>127</v>
      </c>
      <c r="D96" s="177">
        <f>SUM(D93:D95)</f>
        <v>0</v>
      </c>
      <c r="E96" s="177">
        <f>SUM(E93:E95)</f>
        <v>0</v>
      </c>
      <c r="F96" s="177">
        <f>SUM(F93:F95)</f>
        <v>0</v>
      </c>
      <c r="G96" s="177"/>
      <c r="H96" s="177">
        <f>SUM(H93:H95)</f>
        <v>0</v>
      </c>
      <c r="I96" s="65"/>
    </row>
    <row r="97" spans="2:9" ht="30.75" customHeight="1" thickTop="1">
      <c r="B97" s="248">
        <v>33000</v>
      </c>
      <c r="C97" s="249" t="s">
        <v>17</v>
      </c>
      <c r="D97" s="247"/>
      <c r="E97" s="247"/>
      <c r="F97" s="247"/>
      <c r="G97" s="247"/>
      <c r="H97" s="247"/>
      <c r="I97" s="247"/>
    </row>
    <row r="98" spans="2:9" ht="18.95" customHeight="1">
      <c r="B98" s="72"/>
      <c r="C98" s="115">
        <f>C93</f>
        <v>350400</v>
      </c>
      <c r="D98" s="175">
        <v>0</v>
      </c>
      <c r="E98" s="175">
        <v>0</v>
      </c>
      <c r="F98" s="175">
        <v>0</v>
      </c>
      <c r="G98" s="175"/>
      <c r="H98" s="175">
        <v>0</v>
      </c>
      <c r="I98" s="58"/>
    </row>
    <row r="99" spans="2:9" ht="18.95" customHeight="1">
      <c r="B99" s="72"/>
      <c r="C99" s="115">
        <f t="shared" ref="C99:C100" si="12">C94</f>
        <v>350500</v>
      </c>
      <c r="D99" s="176">
        <v>0</v>
      </c>
      <c r="E99" s="176">
        <v>0</v>
      </c>
      <c r="F99" s="176">
        <v>0</v>
      </c>
      <c r="G99" s="176"/>
      <c r="H99" s="175">
        <v>0</v>
      </c>
      <c r="I99" s="58"/>
    </row>
    <row r="100" spans="2:9" ht="18.95" customHeight="1">
      <c r="B100" s="72"/>
      <c r="C100" s="115">
        <f t="shared" si="12"/>
        <v>350600</v>
      </c>
      <c r="D100" s="176">
        <v>0</v>
      </c>
      <c r="E100" s="176">
        <v>0</v>
      </c>
      <c r="F100" s="176">
        <v>0</v>
      </c>
      <c r="G100" s="176"/>
      <c r="H100" s="175">
        <v>0</v>
      </c>
      <c r="I100" s="58"/>
    </row>
    <row r="101" spans="2:9" ht="33" customHeight="1" thickBot="1">
      <c r="B101" s="165"/>
      <c r="C101" s="172" t="s">
        <v>128</v>
      </c>
      <c r="D101" s="177">
        <f>SUM(D98:D100)</f>
        <v>0</v>
      </c>
      <c r="E101" s="177">
        <f>SUM(E98:E100)</f>
        <v>0</v>
      </c>
      <c r="F101" s="177">
        <f>SUM(F98:F100)</f>
        <v>0</v>
      </c>
      <c r="G101" s="177"/>
      <c r="H101" s="177">
        <f>SUM(H98:H100)</f>
        <v>0</v>
      </c>
      <c r="I101" s="65"/>
    </row>
    <row r="102" spans="2:9" ht="17.25" customHeight="1" thickTop="1">
      <c r="B102" s="248">
        <v>34000</v>
      </c>
      <c r="C102" s="249" t="s">
        <v>14</v>
      </c>
      <c r="D102" s="247"/>
      <c r="E102" s="247"/>
      <c r="F102" s="247"/>
      <c r="G102" s="247"/>
      <c r="H102" s="247"/>
      <c r="I102" s="247"/>
    </row>
    <row r="103" spans="2:9" ht="18" customHeight="1">
      <c r="B103" s="72"/>
      <c r="C103" s="115">
        <f>C98</f>
        <v>350400</v>
      </c>
      <c r="D103" s="175">
        <v>0</v>
      </c>
      <c r="E103" s="175">
        <v>0</v>
      </c>
      <c r="F103" s="175">
        <v>0</v>
      </c>
      <c r="G103" s="175"/>
      <c r="H103" s="175">
        <v>0</v>
      </c>
      <c r="I103" s="58"/>
    </row>
    <row r="104" spans="2:9" ht="18" customHeight="1">
      <c r="B104" s="72"/>
      <c r="C104" s="115">
        <f t="shared" ref="C104:C105" si="13">C99</f>
        <v>350500</v>
      </c>
      <c r="D104" s="176">
        <v>0</v>
      </c>
      <c r="E104" s="176">
        <v>0</v>
      </c>
      <c r="F104" s="176">
        <v>0</v>
      </c>
      <c r="G104" s="176"/>
      <c r="H104" s="175">
        <v>0</v>
      </c>
      <c r="I104" s="58"/>
    </row>
    <row r="105" spans="2:9" ht="18" customHeight="1">
      <c r="B105" s="72"/>
      <c r="C105" s="115">
        <f t="shared" si="13"/>
        <v>350600</v>
      </c>
      <c r="D105" s="176">
        <v>0</v>
      </c>
      <c r="E105" s="176">
        <v>0</v>
      </c>
      <c r="F105" s="176">
        <v>0</v>
      </c>
      <c r="G105" s="176"/>
      <c r="H105" s="175">
        <v>0</v>
      </c>
      <c r="I105" s="58"/>
    </row>
    <row r="106" spans="2:9" ht="30" customHeight="1" thickBot="1">
      <c r="B106" s="165"/>
      <c r="C106" s="172" t="s">
        <v>129</v>
      </c>
      <c r="D106" s="177">
        <f>SUM(D103:D105)</f>
        <v>0</v>
      </c>
      <c r="E106" s="177">
        <f>SUM(E103:E105)</f>
        <v>0</v>
      </c>
      <c r="F106" s="177">
        <f>SUM(F103:F105)</f>
        <v>0</v>
      </c>
      <c r="G106" s="177"/>
      <c r="H106" s="177">
        <f>SUM(H103:H105)</f>
        <v>0</v>
      </c>
      <c r="I106" s="65"/>
    </row>
    <row r="107" spans="2:9" ht="29.25" thickTop="1">
      <c r="B107" s="248">
        <v>35000</v>
      </c>
      <c r="C107" s="249" t="s">
        <v>51</v>
      </c>
      <c r="D107" s="247"/>
      <c r="E107" s="247"/>
      <c r="F107" s="247"/>
      <c r="G107" s="247"/>
      <c r="H107" s="247"/>
      <c r="I107" s="247"/>
    </row>
    <row r="108" spans="2:9" ht="17.100000000000001" customHeight="1">
      <c r="B108" s="72"/>
      <c r="C108" s="115">
        <f>C103</f>
        <v>350400</v>
      </c>
      <c r="D108" s="175">
        <v>0</v>
      </c>
      <c r="E108" s="175">
        <v>0</v>
      </c>
      <c r="F108" s="175">
        <v>0</v>
      </c>
      <c r="G108" s="175"/>
      <c r="H108" s="175">
        <v>0</v>
      </c>
      <c r="I108" s="58"/>
    </row>
    <row r="109" spans="2:9" ht="17.100000000000001" customHeight="1">
      <c r="B109" s="72"/>
      <c r="C109" s="115">
        <f t="shared" ref="C109:C110" si="14">C104</f>
        <v>350500</v>
      </c>
      <c r="D109" s="176">
        <v>0</v>
      </c>
      <c r="E109" s="176">
        <v>0</v>
      </c>
      <c r="F109" s="176">
        <v>0</v>
      </c>
      <c r="G109" s="176"/>
      <c r="H109" s="175">
        <v>0</v>
      </c>
      <c r="I109" s="58"/>
    </row>
    <row r="110" spans="2:9" ht="17.100000000000001" customHeight="1">
      <c r="B110" s="72"/>
      <c r="C110" s="115">
        <f t="shared" si="14"/>
        <v>350600</v>
      </c>
      <c r="D110" s="176">
        <v>0</v>
      </c>
      <c r="E110" s="176">
        <v>0</v>
      </c>
      <c r="F110" s="176">
        <v>0</v>
      </c>
      <c r="G110" s="176"/>
      <c r="H110" s="175">
        <v>0</v>
      </c>
      <c r="I110" s="58"/>
    </row>
    <row r="111" spans="2:9" ht="30.75" thickBot="1">
      <c r="B111" s="165"/>
      <c r="C111" s="172" t="s">
        <v>130</v>
      </c>
      <c r="D111" s="177">
        <f>SUM(D108:D110)</f>
        <v>0</v>
      </c>
      <c r="E111" s="177">
        <f>SUM(E108:E110)</f>
        <v>0</v>
      </c>
      <c r="F111" s="177">
        <f>SUM(F108:F110)</f>
        <v>0</v>
      </c>
      <c r="G111" s="177"/>
      <c r="H111" s="177">
        <f>SUM(H108:H110)</f>
        <v>0</v>
      </c>
      <c r="I111" s="65"/>
    </row>
    <row r="112" spans="2:9" ht="18" customHeight="1" thickTop="1">
      <c r="B112" s="248">
        <v>36000</v>
      </c>
      <c r="C112" s="249" t="s">
        <v>16</v>
      </c>
      <c r="D112" s="247"/>
      <c r="E112" s="247"/>
      <c r="F112" s="247"/>
      <c r="G112" s="247"/>
      <c r="H112" s="247"/>
      <c r="I112" s="247"/>
    </row>
    <row r="113" spans="2:9" ht="18" customHeight="1">
      <c r="B113" s="72"/>
      <c r="C113" s="115">
        <f>C108</f>
        <v>350400</v>
      </c>
      <c r="D113" s="175">
        <v>0</v>
      </c>
      <c r="E113" s="175">
        <v>0</v>
      </c>
      <c r="F113" s="175">
        <v>0</v>
      </c>
      <c r="G113" s="175"/>
      <c r="H113" s="175">
        <v>0</v>
      </c>
      <c r="I113" s="58"/>
    </row>
    <row r="114" spans="2:9" ht="18" customHeight="1">
      <c r="B114" s="72"/>
      <c r="C114" s="115">
        <f t="shared" ref="C114:C115" si="15">C109</f>
        <v>350500</v>
      </c>
      <c r="D114" s="176">
        <v>0</v>
      </c>
      <c r="E114" s="176">
        <v>0</v>
      </c>
      <c r="F114" s="176">
        <v>0</v>
      </c>
      <c r="G114" s="176"/>
      <c r="H114" s="175">
        <v>0</v>
      </c>
      <c r="I114" s="58"/>
    </row>
    <row r="115" spans="2:9" ht="18" customHeight="1">
      <c r="B115" s="72"/>
      <c r="C115" s="115">
        <f t="shared" si="15"/>
        <v>350600</v>
      </c>
      <c r="D115" s="176">
        <v>0</v>
      </c>
      <c r="E115" s="176">
        <v>0</v>
      </c>
      <c r="F115" s="176">
        <v>0</v>
      </c>
      <c r="G115" s="176"/>
      <c r="H115" s="175">
        <v>0</v>
      </c>
      <c r="I115" s="58"/>
    </row>
    <row r="116" spans="2:9" ht="30.75" thickBot="1">
      <c r="B116" s="72"/>
      <c r="C116" s="146" t="s">
        <v>131</v>
      </c>
      <c r="D116" s="177">
        <f>SUM(D113:D115)</f>
        <v>0</v>
      </c>
      <c r="E116" s="177">
        <f>SUM(E113:E115)</f>
        <v>0</v>
      </c>
      <c r="F116" s="177">
        <f>SUM(F113:F115)</f>
        <v>0</v>
      </c>
      <c r="G116" s="177"/>
      <c r="H116" s="177">
        <f>SUM(H113:H115)</f>
        <v>0</v>
      </c>
      <c r="I116" s="65"/>
    </row>
    <row r="117" spans="2:9" ht="20.25" customHeight="1" thickTop="1" thickBot="1">
      <c r="B117" s="455" t="s">
        <v>132</v>
      </c>
      <c r="C117" s="456"/>
      <c r="D117" s="182">
        <f>D116+D111+D106+D101+D96</f>
        <v>0</v>
      </c>
      <c r="E117" s="182">
        <f t="shared" ref="E117:H117" si="16">E116+E111+E106+E101+E96</f>
        <v>0</v>
      </c>
      <c r="F117" s="182">
        <f t="shared" si="16"/>
        <v>0</v>
      </c>
      <c r="G117" s="182"/>
      <c r="H117" s="182">
        <f t="shared" si="16"/>
        <v>0</v>
      </c>
      <c r="I117" s="186"/>
    </row>
    <row r="118" spans="2:9" ht="20.25" customHeight="1" thickTop="1">
      <c r="B118" s="144">
        <v>40000</v>
      </c>
      <c r="C118" s="468" t="s">
        <v>7</v>
      </c>
      <c r="D118" s="469"/>
      <c r="E118" s="469"/>
      <c r="F118" s="469"/>
      <c r="G118" s="469"/>
      <c r="H118" s="469"/>
      <c r="I118" s="470"/>
    </row>
    <row r="119" spans="2:9" ht="18" customHeight="1">
      <c r="B119" s="256">
        <v>42000</v>
      </c>
      <c r="C119" s="263" t="s">
        <v>9</v>
      </c>
      <c r="D119" s="243"/>
      <c r="E119" s="243"/>
      <c r="F119" s="243"/>
      <c r="G119" s="243"/>
      <c r="H119" s="243"/>
      <c r="I119" s="243"/>
    </row>
    <row r="120" spans="2:9" ht="18" customHeight="1">
      <c r="B120" s="72"/>
      <c r="C120" s="115">
        <f>C113</f>
        <v>350400</v>
      </c>
      <c r="D120" s="175">
        <v>0</v>
      </c>
      <c r="E120" s="175">
        <v>0</v>
      </c>
      <c r="F120" s="175">
        <v>0</v>
      </c>
      <c r="G120" s="175"/>
      <c r="H120" s="175">
        <v>0</v>
      </c>
      <c r="I120" s="58"/>
    </row>
    <row r="121" spans="2:9" ht="18" customHeight="1">
      <c r="B121" s="72"/>
      <c r="C121" s="115">
        <f t="shared" ref="C121:C122" si="17">C114</f>
        <v>350500</v>
      </c>
      <c r="D121" s="176">
        <v>0</v>
      </c>
      <c r="E121" s="176">
        <v>0</v>
      </c>
      <c r="F121" s="176">
        <v>0</v>
      </c>
      <c r="G121" s="176"/>
      <c r="H121" s="175">
        <v>0</v>
      </c>
      <c r="I121" s="58"/>
    </row>
    <row r="122" spans="2:9" ht="18" customHeight="1">
      <c r="B122" s="72"/>
      <c r="C122" s="115">
        <f t="shared" si="17"/>
        <v>350600</v>
      </c>
      <c r="D122" s="176">
        <v>0</v>
      </c>
      <c r="E122" s="176">
        <v>0</v>
      </c>
      <c r="F122" s="176">
        <v>0</v>
      </c>
      <c r="G122" s="176"/>
      <c r="H122" s="175">
        <v>0</v>
      </c>
      <c r="I122" s="58"/>
    </row>
    <row r="123" spans="2:9" ht="30.75" thickBot="1">
      <c r="B123" s="165"/>
      <c r="C123" s="170" t="s">
        <v>121</v>
      </c>
      <c r="D123" s="177">
        <f>SUM(D120:D122)</f>
        <v>0</v>
      </c>
      <c r="E123" s="177">
        <f>SUM(E120:E122)</f>
        <v>0</v>
      </c>
      <c r="F123" s="177">
        <f>SUM(F120:F122)</f>
        <v>0</v>
      </c>
      <c r="G123" s="177"/>
      <c r="H123" s="177">
        <f>SUM(H120:H122)</f>
        <v>0</v>
      </c>
      <c r="I123" s="65"/>
    </row>
    <row r="124" spans="2:9" ht="11.25" customHeight="1" thickTop="1">
      <c r="B124" s="142"/>
      <c r="C124" s="174"/>
      <c r="D124" s="14"/>
      <c r="E124" s="14"/>
      <c r="F124" s="14"/>
      <c r="G124" s="14"/>
      <c r="H124" s="14"/>
      <c r="I124" s="14"/>
    </row>
    <row r="125" spans="2:9" ht="31.5" customHeight="1">
      <c r="B125" s="248">
        <v>47000</v>
      </c>
      <c r="C125" s="259" t="s">
        <v>52</v>
      </c>
      <c r="D125" s="247"/>
      <c r="E125" s="247"/>
      <c r="F125" s="247"/>
      <c r="G125" s="247"/>
      <c r="H125" s="247"/>
      <c r="I125" s="247"/>
    </row>
    <row r="126" spans="2:9" ht="18.95" customHeight="1">
      <c r="B126" s="72"/>
      <c r="C126" s="115">
        <f>C120</f>
        <v>350400</v>
      </c>
      <c r="D126" s="175">
        <v>0</v>
      </c>
      <c r="E126" s="175">
        <v>0</v>
      </c>
      <c r="F126" s="175">
        <v>0</v>
      </c>
      <c r="G126" s="175"/>
      <c r="H126" s="175">
        <v>0</v>
      </c>
      <c r="I126" s="58"/>
    </row>
    <row r="127" spans="2:9" ht="18.95" customHeight="1">
      <c r="B127" s="72"/>
      <c r="C127" s="115">
        <f t="shared" ref="C127:C128" si="18">C121</f>
        <v>350500</v>
      </c>
      <c r="D127" s="176">
        <v>0</v>
      </c>
      <c r="E127" s="176">
        <v>0</v>
      </c>
      <c r="F127" s="176">
        <v>0</v>
      </c>
      <c r="G127" s="176"/>
      <c r="H127" s="175">
        <v>0</v>
      </c>
      <c r="I127" s="58"/>
    </row>
    <row r="128" spans="2:9" ht="18.95" customHeight="1">
      <c r="B128" s="72"/>
      <c r="C128" s="115">
        <f t="shared" si="18"/>
        <v>350600</v>
      </c>
      <c r="D128" s="176">
        <v>0</v>
      </c>
      <c r="E128" s="176">
        <v>0</v>
      </c>
      <c r="F128" s="176">
        <v>0</v>
      </c>
      <c r="G128" s="176"/>
      <c r="H128" s="175">
        <v>0</v>
      </c>
      <c r="I128" s="58"/>
    </row>
    <row r="129" spans="2:9" ht="32.25" customHeight="1" thickBot="1">
      <c r="B129" s="165"/>
      <c r="C129" s="173" t="s">
        <v>119</v>
      </c>
      <c r="D129" s="177">
        <f>SUM(D126:D128)</f>
        <v>0</v>
      </c>
      <c r="E129" s="177">
        <f>SUM(E126:E128)</f>
        <v>0</v>
      </c>
      <c r="F129" s="177">
        <f>SUM(F126:F128)</f>
        <v>0</v>
      </c>
      <c r="G129" s="177"/>
      <c r="H129" s="177">
        <f>SUM(H126:H128)</f>
        <v>0</v>
      </c>
      <c r="I129" s="65"/>
    </row>
    <row r="130" spans="2:9" ht="18.95" customHeight="1" thickTop="1">
      <c r="B130" s="248">
        <v>48000</v>
      </c>
      <c r="C130" s="259" t="s">
        <v>8</v>
      </c>
      <c r="D130" s="243"/>
      <c r="E130" s="243"/>
      <c r="F130" s="243"/>
      <c r="G130" s="243"/>
      <c r="H130" s="243"/>
      <c r="I130" s="247"/>
    </row>
    <row r="131" spans="2:9" ht="18.95" customHeight="1">
      <c r="B131" s="72"/>
      <c r="C131" s="115">
        <f>C126</f>
        <v>350400</v>
      </c>
      <c r="D131" s="175">
        <v>0</v>
      </c>
      <c r="E131" s="175">
        <v>0</v>
      </c>
      <c r="F131" s="175">
        <v>0</v>
      </c>
      <c r="G131" s="175"/>
      <c r="H131" s="175">
        <v>0</v>
      </c>
      <c r="I131" s="58"/>
    </row>
    <row r="132" spans="2:9" ht="18.95" customHeight="1">
      <c r="B132" s="72"/>
      <c r="C132" s="115">
        <f t="shared" ref="C132:C133" si="19">C127</f>
        <v>350500</v>
      </c>
      <c r="D132" s="176">
        <v>0</v>
      </c>
      <c r="E132" s="176">
        <v>0</v>
      </c>
      <c r="F132" s="176">
        <v>0</v>
      </c>
      <c r="G132" s="176"/>
      <c r="H132" s="175">
        <v>0</v>
      </c>
      <c r="I132" s="58"/>
    </row>
    <row r="133" spans="2:9" ht="18.95" customHeight="1">
      <c r="B133" s="72"/>
      <c r="C133" s="115">
        <f t="shared" si="19"/>
        <v>350600</v>
      </c>
      <c r="D133" s="176">
        <v>0</v>
      </c>
      <c r="E133" s="176">
        <v>0</v>
      </c>
      <c r="F133" s="176">
        <v>0</v>
      </c>
      <c r="G133" s="176"/>
      <c r="H133" s="175">
        <v>0</v>
      </c>
      <c r="I133" s="58"/>
    </row>
    <row r="134" spans="2:9" ht="22.5" customHeight="1" thickBot="1">
      <c r="B134" s="165"/>
      <c r="C134" s="173" t="s">
        <v>120</v>
      </c>
      <c r="D134" s="177">
        <f>SUM(D131:D133)</f>
        <v>0</v>
      </c>
      <c r="E134" s="177">
        <f>SUM(E131:E133)</f>
        <v>0</v>
      </c>
      <c r="F134" s="177">
        <f>SUM(F131:F133)</f>
        <v>0</v>
      </c>
      <c r="G134" s="177"/>
      <c r="H134" s="177">
        <f>SUM(H131:H133)</f>
        <v>0</v>
      </c>
      <c r="I134" s="65"/>
    </row>
    <row r="135" spans="2:9" ht="36" customHeight="1" thickTop="1" thickBot="1">
      <c r="B135" s="453" t="s">
        <v>77</v>
      </c>
      <c r="C135" s="454"/>
      <c r="D135" s="183">
        <f>D134+D129+D123</f>
        <v>0</v>
      </c>
      <c r="E135" s="183">
        <f>E123+E129+E134</f>
        <v>0</v>
      </c>
      <c r="F135" s="183">
        <f>F123+F129+F134</f>
        <v>0</v>
      </c>
      <c r="G135" s="183"/>
      <c r="H135" s="183">
        <f>H123+H129+H134</f>
        <v>0</v>
      </c>
      <c r="I135" s="185"/>
    </row>
    <row r="136" spans="2:9" ht="34.5" customHeight="1" thickTop="1" thickBot="1">
      <c r="B136" s="482" t="s">
        <v>298</v>
      </c>
      <c r="C136" s="483"/>
      <c r="D136" s="187">
        <f>D135+D117+D87+D46</f>
        <v>0</v>
      </c>
      <c r="E136" s="187">
        <f t="shared" ref="E136" si="20">E135+E117+E87+E46</f>
        <v>0</v>
      </c>
      <c r="F136" s="240">
        <f>F135+F117+F87+F46</f>
        <v>4513960</v>
      </c>
      <c r="G136" s="187"/>
      <c r="H136" s="240">
        <f>H135+H117+H87+H46</f>
        <v>0</v>
      </c>
      <c r="I136" s="184"/>
    </row>
    <row r="137" spans="2:9" ht="15.75" thickTop="1"/>
  </sheetData>
  <mergeCells count="20">
    <mergeCell ref="H10:H11"/>
    <mergeCell ref="I10:I11"/>
    <mergeCell ref="B136:C136"/>
    <mergeCell ref="G10:G11"/>
    <mergeCell ref="H2:I2"/>
    <mergeCell ref="B4:I4"/>
    <mergeCell ref="B6:I6"/>
    <mergeCell ref="B135:C135"/>
    <mergeCell ref="B117:C117"/>
    <mergeCell ref="B87:C87"/>
    <mergeCell ref="B46:C46"/>
    <mergeCell ref="C13:I13"/>
    <mergeCell ref="C48:I48"/>
    <mergeCell ref="C118:I118"/>
    <mergeCell ref="C91:I91"/>
    <mergeCell ref="B7:I7"/>
    <mergeCell ref="B10:B12"/>
    <mergeCell ref="C10:C12"/>
    <mergeCell ref="B5:I5"/>
    <mergeCell ref="F10:F11"/>
  </mergeCells>
  <pageMargins left="0.19685039370078741" right="0.19685039370078741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84"/>
  <sheetViews>
    <sheetView view="pageBreakPreview" zoomScale="110" zoomScaleSheetLayoutView="110" workbookViewId="0">
      <selection activeCell="M8" sqref="M8"/>
    </sheetView>
  </sheetViews>
  <sheetFormatPr defaultRowHeight="15"/>
  <cols>
    <col min="1" max="1" width="0.85546875" customWidth="1"/>
    <col min="2" max="2" width="2.85546875" customWidth="1"/>
    <col min="3" max="3" width="10.140625" customWidth="1"/>
    <col min="4" max="4" width="3.7109375" customWidth="1"/>
    <col min="5" max="5" width="2.7109375" customWidth="1"/>
    <col min="6" max="6" width="11.140625" customWidth="1"/>
    <col min="7" max="7" width="12.42578125" customWidth="1"/>
    <col min="8" max="8" width="11.85546875" customWidth="1"/>
    <col min="9" max="9" width="11.140625" customWidth="1"/>
    <col min="10" max="11" width="11" customWidth="1"/>
    <col min="12" max="12" width="10.140625" customWidth="1"/>
    <col min="13" max="13" width="11.140625" customWidth="1"/>
    <col min="14" max="14" width="10.85546875" customWidth="1"/>
    <col min="15" max="15" width="10.28515625" customWidth="1"/>
    <col min="16" max="16" width="12.28515625" customWidth="1"/>
  </cols>
  <sheetData>
    <row r="1" spans="2:16" ht="8.25" customHeight="1"/>
    <row r="2" spans="2:16" ht="18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544" t="s">
        <v>370</v>
      </c>
      <c r="P2" s="544"/>
    </row>
    <row r="3" spans="2:16">
      <c r="B3" s="545" t="s">
        <v>19</v>
      </c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</row>
    <row r="4" spans="2:16">
      <c r="B4" s="545" t="str">
        <f>'Format AH 1'!B4:G4</f>
        <v>BAJET 2020-2021</v>
      </c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</row>
    <row r="5" spans="2:16">
      <c r="B5" s="545" t="s">
        <v>351</v>
      </c>
      <c r="C5" s="545"/>
      <c r="D5" s="545"/>
      <c r="E5" s="545"/>
      <c r="F5" s="545"/>
      <c r="G5" s="545"/>
      <c r="H5" s="545"/>
      <c r="I5" s="545"/>
      <c r="J5" s="545"/>
      <c r="K5" s="545"/>
      <c r="L5" s="545"/>
      <c r="M5" s="545"/>
      <c r="N5" s="545"/>
      <c r="O5" s="545"/>
      <c r="P5" s="545"/>
    </row>
    <row r="6" spans="2:16">
      <c r="B6" s="551" t="s">
        <v>350</v>
      </c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</row>
    <row r="7" spans="2:16" ht="9" customHeight="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>
      <c r="B8" s="11" t="s">
        <v>339</v>
      </c>
      <c r="C8" s="11"/>
      <c r="D8" s="272"/>
      <c r="E8" s="272"/>
      <c r="F8" s="272"/>
      <c r="G8" s="273"/>
      <c r="H8" s="273"/>
      <c r="I8" s="11" t="s">
        <v>151</v>
      </c>
      <c r="J8" s="11" t="s">
        <v>326</v>
      </c>
      <c r="L8" s="272"/>
      <c r="M8" s="436" t="s">
        <v>381</v>
      </c>
      <c r="O8" s="273"/>
      <c r="P8" s="272"/>
    </row>
    <row r="9" spans="2:16">
      <c r="B9" s="274">
        <v>1</v>
      </c>
      <c r="C9" s="274">
        <v>2</v>
      </c>
      <c r="D9" s="274">
        <v>3</v>
      </c>
      <c r="E9" s="274">
        <v>4</v>
      </c>
      <c r="F9" s="274">
        <v>5</v>
      </c>
      <c r="G9" s="274">
        <v>6</v>
      </c>
      <c r="H9" s="274">
        <v>7</v>
      </c>
      <c r="I9" s="274">
        <v>8</v>
      </c>
      <c r="J9" s="274">
        <v>9</v>
      </c>
      <c r="K9" s="274">
        <v>10</v>
      </c>
      <c r="L9" s="274">
        <v>11</v>
      </c>
      <c r="M9" s="274">
        <v>12</v>
      </c>
      <c r="N9" s="274">
        <v>13</v>
      </c>
      <c r="O9" s="274">
        <v>14</v>
      </c>
      <c r="P9" s="274">
        <v>15</v>
      </c>
    </row>
    <row r="10" spans="2:16" ht="77.25" customHeight="1">
      <c r="B10" s="524" t="s">
        <v>149</v>
      </c>
      <c r="C10" s="524" t="s">
        <v>382</v>
      </c>
      <c r="D10" s="524" t="s">
        <v>150</v>
      </c>
      <c r="E10" s="524" t="s">
        <v>148</v>
      </c>
      <c r="F10" s="524" t="s">
        <v>387</v>
      </c>
      <c r="G10" s="275" t="s">
        <v>386</v>
      </c>
      <c r="H10" s="275" t="s">
        <v>383</v>
      </c>
      <c r="I10" s="442" t="s">
        <v>152</v>
      </c>
      <c r="J10" s="276" t="s">
        <v>133</v>
      </c>
      <c r="K10" s="277" t="s">
        <v>142</v>
      </c>
      <c r="L10" s="277" t="s">
        <v>143</v>
      </c>
      <c r="M10" s="277" t="s">
        <v>144</v>
      </c>
      <c r="N10" s="278" t="s">
        <v>145</v>
      </c>
      <c r="O10" s="278" t="s">
        <v>147</v>
      </c>
      <c r="P10" s="524" t="s">
        <v>146</v>
      </c>
    </row>
    <row r="11" spans="2:16">
      <c r="B11" s="552"/>
      <c r="C11" s="552"/>
      <c r="D11" s="546"/>
      <c r="E11" s="552"/>
      <c r="F11" s="552"/>
      <c r="G11" s="279" t="s">
        <v>139</v>
      </c>
      <c r="H11" s="279" t="s">
        <v>139</v>
      </c>
      <c r="I11" s="280" t="s">
        <v>134</v>
      </c>
      <c r="J11" s="280" t="s">
        <v>135</v>
      </c>
      <c r="K11" s="280" t="s">
        <v>136</v>
      </c>
      <c r="L11" s="280" t="s">
        <v>137</v>
      </c>
      <c r="M11" s="280" t="s">
        <v>138</v>
      </c>
      <c r="N11" s="279" t="s">
        <v>140</v>
      </c>
      <c r="O11" s="279" t="s">
        <v>141</v>
      </c>
      <c r="P11" s="552"/>
    </row>
    <row r="12" spans="2:16" ht="17.25" customHeight="1">
      <c r="B12" s="281"/>
      <c r="C12" s="547" t="s">
        <v>327</v>
      </c>
      <c r="D12" s="548"/>
      <c r="E12" s="548"/>
      <c r="F12" s="548"/>
      <c r="G12" s="548"/>
      <c r="H12" s="548"/>
      <c r="I12" s="548"/>
      <c r="J12" s="548"/>
      <c r="K12" s="548"/>
      <c r="L12" s="548"/>
      <c r="M12" s="548"/>
      <c r="N12" s="548"/>
      <c r="O12" s="548"/>
      <c r="P12" s="549"/>
    </row>
    <row r="13" spans="2:16" ht="45.75" customHeight="1" thickBot="1">
      <c r="B13" s="317">
        <v>1</v>
      </c>
      <c r="C13" s="318" t="s">
        <v>322</v>
      </c>
      <c r="D13" s="318" t="s">
        <v>338</v>
      </c>
      <c r="E13" s="319">
        <v>1</v>
      </c>
      <c r="F13" s="320" t="s">
        <v>385</v>
      </c>
      <c r="G13" s="321">
        <f>20490*12</f>
        <v>245880</v>
      </c>
      <c r="H13" s="321">
        <v>245880</v>
      </c>
      <c r="I13" s="322">
        <v>0</v>
      </c>
      <c r="J13" s="322">
        <f>2000*12</f>
        <v>24000</v>
      </c>
      <c r="K13" s="323">
        <f>4000*12</f>
        <v>48000</v>
      </c>
      <c r="L13" s="323">
        <v>0</v>
      </c>
      <c r="M13" s="323">
        <f>5770*12</f>
        <v>69240</v>
      </c>
      <c r="N13" s="324">
        <f>SUM(I13:M13)</f>
        <v>141240</v>
      </c>
      <c r="O13" s="325">
        <v>0</v>
      </c>
      <c r="P13" s="326">
        <f>+H13+N13+O13</f>
        <v>387120</v>
      </c>
    </row>
    <row r="14" spans="2:16" ht="36" customHeight="1">
      <c r="B14" s="332">
        <v>2</v>
      </c>
      <c r="C14" s="333" t="s">
        <v>322</v>
      </c>
      <c r="D14" s="550" t="s">
        <v>153</v>
      </c>
      <c r="E14" s="550">
        <v>4</v>
      </c>
      <c r="F14" s="334" t="s">
        <v>154</v>
      </c>
      <c r="G14" s="335">
        <f>4510*3</f>
        <v>13530</v>
      </c>
      <c r="H14" s="484">
        <f>SUM(G14:G15)</f>
        <v>55380</v>
      </c>
      <c r="I14" s="529">
        <f>160*12</f>
        <v>1920</v>
      </c>
      <c r="J14" s="529">
        <f>300*12</f>
        <v>3600</v>
      </c>
      <c r="K14" s="553">
        <v>0</v>
      </c>
      <c r="L14" s="553">
        <v>0</v>
      </c>
      <c r="M14" s="529">
        <f>315*12</f>
        <v>3780</v>
      </c>
      <c r="N14" s="530">
        <f>SUM(I14:M15)</f>
        <v>9300</v>
      </c>
      <c r="O14" s="528">
        <v>0</v>
      </c>
      <c r="P14" s="502">
        <f>H14+N14+O14</f>
        <v>64680</v>
      </c>
    </row>
    <row r="15" spans="2:16" ht="30" customHeight="1" thickBot="1">
      <c r="B15" s="327"/>
      <c r="C15" s="328"/>
      <c r="D15" s="513"/>
      <c r="E15" s="513"/>
      <c r="F15" s="329" t="s">
        <v>155</v>
      </c>
      <c r="G15" s="330">
        <f>4650*9</f>
        <v>41850</v>
      </c>
      <c r="H15" s="485"/>
      <c r="I15" s="505"/>
      <c r="J15" s="505"/>
      <c r="K15" s="515"/>
      <c r="L15" s="515"/>
      <c r="M15" s="505"/>
      <c r="N15" s="507"/>
      <c r="O15" s="509"/>
      <c r="P15" s="502"/>
    </row>
    <row r="16" spans="2:16" ht="31.5" customHeight="1">
      <c r="B16" s="293">
        <v>3</v>
      </c>
      <c r="C16" s="284" t="s">
        <v>322</v>
      </c>
      <c r="D16" s="510" t="s">
        <v>251</v>
      </c>
      <c r="E16" s="512">
        <v>10</v>
      </c>
      <c r="F16" s="311" t="s">
        <v>181</v>
      </c>
      <c r="G16" s="292">
        <f>4850*3</f>
        <v>14550</v>
      </c>
      <c r="H16" s="484">
        <f>SUM(G16:G17)</f>
        <v>60450</v>
      </c>
      <c r="I16" s="514">
        <v>0</v>
      </c>
      <c r="J16" s="504">
        <f>400*12</f>
        <v>4800</v>
      </c>
      <c r="K16" s="504">
        <f>400*12</f>
        <v>4800</v>
      </c>
      <c r="L16" s="504">
        <v>0</v>
      </c>
      <c r="M16" s="504">
        <f>250*12</f>
        <v>3000</v>
      </c>
      <c r="N16" s="506">
        <f>SUM(I16:M17)</f>
        <v>12600</v>
      </c>
      <c r="O16" s="508">
        <v>0</v>
      </c>
      <c r="P16" s="536">
        <f>H16+N16+O16</f>
        <v>73050</v>
      </c>
    </row>
    <row r="17" spans="1:16" ht="30.75" customHeight="1" thickBot="1">
      <c r="B17" s="327"/>
      <c r="C17" s="328"/>
      <c r="D17" s="511"/>
      <c r="E17" s="513"/>
      <c r="F17" s="329" t="s">
        <v>182</v>
      </c>
      <c r="G17" s="330">
        <f>5100*9</f>
        <v>45900</v>
      </c>
      <c r="H17" s="485"/>
      <c r="I17" s="515"/>
      <c r="J17" s="505"/>
      <c r="K17" s="505"/>
      <c r="L17" s="505"/>
      <c r="M17" s="505"/>
      <c r="N17" s="507"/>
      <c r="O17" s="509"/>
      <c r="P17" s="503"/>
    </row>
    <row r="18" spans="1:16" ht="29.25" customHeight="1">
      <c r="B18" s="293">
        <v>4</v>
      </c>
      <c r="C18" s="284" t="s">
        <v>322</v>
      </c>
      <c r="D18" s="510" t="s">
        <v>279</v>
      </c>
      <c r="E18" s="512">
        <v>7</v>
      </c>
      <c r="F18" s="311" t="s">
        <v>162</v>
      </c>
      <c r="G18" s="292">
        <f>4500*6</f>
        <v>27000</v>
      </c>
      <c r="H18" s="484">
        <f>SUM(G18:G19)</f>
        <v>55260</v>
      </c>
      <c r="I18" s="504">
        <f>300*12</f>
        <v>3600</v>
      </c>
      <c r="J18" s="504">
        <f>300*12</f>
        <v>3600</v>
      </c>
      <c r="K18" s="504">
        <v>0</v>
      </c>
      <c r="L18" s="504">
        <v>0</v>
      </c>
      <c r="M18" s="504">
        <f>460*12</f>
        <v>5520</v>
      </c>
      <c r="N18" s="506">
        <f>SUM(I18:M19)</f>
        <v>12720</v>
      </c>
      <c r="O18" s="508">
        <v>0</v>
      </c>
      <c r="P18" s="536">
        <f>H18+N18+O18</f>
        <v>67980</v>
      </c>
    </row>
    <row r="19" spans="1:16" ht="28.5" customHeight="1">
      <c r="B19" s="445"/>
      <c r="C19" s="446"/>
      <c r="D19" s="510"/>
      <c r="E19" s="512"/>
      <c r="F19" s="447" t="s">
        <v>163</v>
      </c>
      <c r="G19" s="448">
        <f>4710*6</f>
        <v>28260</v>
      </c>
      <c r="H19" s="486"/>
      <c r="I19" s="504"/>
      <c r="J19" s="504"/>
      <c r="K19" s="504"/>
      <c r="L19" s="504"/>
      <c r="M19" s="504"/>
      <c r="N19" s="506"/>
      <c r="O19" s="508"/>
      <c r="P19" s="502"/>
    </row>
    <row r="20" spans="1:16" ht="31.5" customHeight="1">
      <c r="B20" s="274">
        <v>5</v>
      </c>
      <c r="C20" s="389" t="s">
        <v>322</v>
      </c>
      <c r="D20" s="449" t="s">
        <v>278</v>
      </c>
      <c r="E20" s="274">
        <v>7</v>
      </c>
      <c r="F20" s="286" t="s">
        <v>183</v>
      </c>
      <c r="G20" s="450">
        <f>4000*6</f>
        <v>24000</v>
      </c>
      <c r="H20" s="532">
        <f>SUM(G20:G21)</f>
        <v>49200</v>
      </c>
      <c r="I20" s="522">
        <f>160*12</f>
        <v>1920</v>
      </c>
      <c r="J20" s="522">
        <f>300*12</f>
        <v>3600</v>
      </c>
      <c r="K20" s="522">
        <v>0</v>
      </c>
      <c r="L20" s="522">
        <v>0</v>
      </c>
      <c r="M20" s="522">
        <f>250*12</f>
        <v>3000</v>
      </c>
      <c r="N20" s="541">
        <f>SUM(I20:M21)</f>
        <v>8520</v>
      </c>
      <c r="O20" s="532">
        <v>0</v>
      </c>
      <c r="P20" s="536">
        <f>H20+N20+O20</f>
        <v>57720</v>
      </c>
    </row>
    <row r="21" spans="1:16" ht="34.5" customHeight="1" thickBot="1">
      <c r="B21" s="327"/>
      <c r="C21" s="328"/>
      <c r="D21" s="328"/>
      <c r="E21" s="317"/>
      <c r="F21" s="329" t="s">
        <v>184</v>
      </c>
      <c r="G21" s="386">
        <f>4200*6</f>
        <v>25200</v>
      </c>
      <c r="H21" s="485"/>
      <c r="I21" s="505"/>
      <c r="J21" s="505"/>
      <c r="K21" s="505"/>
      <c r="L21" s="505"/>
      <c r="M21" s="505"/>
      <c r="N21" s="507"/>
      <c r="O21" s="485"/>
      <c r="P21" s="503"/>
    </row>
    <row r="22" spans="1:16" ht="27.75" customHeight="1">
      <c r="A22" s="1"/>
      <c r="B22" s="293">
        <v>6</v>
      </c>
      <c r="C22" s="284" t="s">
        <v>322</v>
      </c>
      <c r="D22" s="510" t="s">
        <v>157</v>
      </c>
      <c r="E22" s="512">
        <v>4</v>
      </c>
      <c r="F22" s="311" t="s">
        <v>185</v>
      </c>
      <c r="G22" s="437">
        <f>2250*3</f>
        <v>6750</v>
      </c>
      <c r="H22" s="484">
        <f>SUM(G22:G23)</f>
        <v>28350</v>
      </c>
      <c r="I22" s="504">
        <f>160*12</f>
        <v>1920</v>
      </c>
      <c r="J22" s="504">
        <f>300*12</f>
        <v>3600</v>
      </c>
      <c r="K22" s="554">
        <v>0</v>
      </c>
      <c r="L22" s="554">
        <v>0</v>
      </c>
      <c r="M22" s="504">
        <f>250*12</f>
        <v>3000</v>
      </c>
      <c r="N22" s="506">
        <f>SUM(I22:M23)</f>
        <v>8520</v>
      </c>
      <c r="O22" s="556">
        <v>2000</v>
      </c>
      <c r="P22" s="536">
        <f>H22+N22+O22</f>
        <v>38870</v>
      </c>
    </row>
    <row r="23" spans="1:16" ht="30" customHeight="1" thickBot="1">
      <c r="A23" s="1"/>
      <c r="B23" s="327"/>
      <c r="C23" s="328"/>
      <c r="D23" s="511"/>
      <c r="E23" s="513"/>
      <c r="F23" s="329" t="s">
        <v>186</v>
      </c>
      <c r="G23" s="438">
        <f>2400*9</f>
        <v>21600</v>
      </c>
      <c r="H23" s="485"/>
      <c r="I23" s="505"/>
      <c r="J23" s="505"/>
      <c r="K23" s="555"/>
      <c r="L23" s="555"/>
      <c r="M23" s="505"/>
      <c r="N23" s="507"/>
      <c r="O23" s="557"/>
      <c r="P23" s="503"/>
    </row>
    <row r="24" spans="1:16" ht="31.5" customHeight="1" thickBot="1">
      <c r="B24" s="441">
        <v>7</v>
      </c>
      <c r="C24" s="440" t="s">
        <v>322</v>
      </c>
      <c r="D24" s="340" t="s">
        <v>192</v>
      </c>
      <c r="E24" s="339">
        <v>1</v>
      </c>
      <c r="F24" s="340" t="s">
        <v>164</v>
      </c>
      <c r="G24" s="331">
        <f>3300*12</f>
        <v>39600</v>
      </c>
      <c r="H24" s="341">
        <f>G24</f>
        <v>39600</v>
      </c>
      <c r="I24" s="342">
        <f>160*12</f>
        <v>1920</v>
      </c>
      <c r="J24" s="342">
        <f>300*12</f>
        <v>3600</v>
      </c>
      <c r="K24" s="342">
        <v>0</v>
      </c>
      <c r="L24" s="342">
        <v>0</v>
      </c>
      <c r="M24" s="342">
        <f>250*12</f>
        <v>3000</v>
      </c>
      <c r="N24" s="343">
        <f>SUM(I24:M24)</f>
        <v>8520</v>
      </c>
      <c r="O24" s="344">
        <v>0</v>
      </c>
      <c r="P24" s="345">
        <f>+G24+N24+O24</f>
        <v>48120</v>
      </c>
    </row>
    <row r="25" spans="1:16" ht="27.75" customHeight="1" thickBot="1">
      <c r="B25" s="441">
        <v>8</v>
      </c>
      <c r="C25" s="440" t="s">
        <v>322</v>
      </c>
      <c r="D25" s="340" t="s">
        <v>192</v>
      </c>
      <c r="E25" s="347">
        <v>1</v>
      </c>
      <c r="F25" s="348" t="s">
        <v>193</v>
      </c>
      <c r="G25" s="331">
        <f>2500*12</f>
        <v>30000</v>
      </c>
      <c r="H25" s="341">
        <f>G25</f>
        <v>30000</v>
      </c>
      <c r="I25" s="342">
        <f>160*12</f>
        <v>1920</v>
      </c>
      <c r="J25" s="342">
        <f>300*12</f>
        <v>3600</v>
      </c>
      <c r="K25" s="342"/>
      <c r="L25" s="342"/>
      <c r="M25" s="342">
        <f>250*12</f>
        <v>3000</v>
      </c>
      <c r="N25" s="349">
        <f>SUM(I25:M25)</f>
        <v>8520</v>
      </c>
      <c r="O25" s="350">
        <v>0</v>
      </c>
      <c r="P25" s="345">
        <f>+G25+N25+O25</f>
        <v>38520</v>
      </c>
    </row>
    <row r="26" spans="1:16" ht="27.75" customHeight="1">
      <c r="B26" s="293">
        <v>9</v>
      </c>
      <c r="C26" s="284" t="s">
        <v>322</v>
      </c>
      <c r="D26" s="510" t="s">
        <v>277</v>
      </c>
      <c r="E26" s="512">
        <v>7</v>
      </c>
      <c r="F26" s="338" t="s">
        <v>179</v>
      </c>
      <c r="G26" s="335">
        <f>4000*6</f>
        <v>24000</v>
      </c>
      <c r="H26" s="484">
        <f>SUM(G26:G27)</f>
        <v>48600</v>
      </c>
      <c r="I26" s="504">
        <f>140*12</f>
        <v>1680</v>
      </c>
      <c r="J26" s="504">
        <f>300*12</f>
        <v>3600</v>
      </c>
      <c r="K26" s="504">
        <v>0</v>
      </c>
      <c r="L26" s="504">
        <v>0</v>
      </c>
      <c r="M26" s="504">
        <f>400*12</f>
        <v>4800</v>
      </c>
      <c r="N26" s="506">
        <f t="shared" ref="N26" si="0">SUM(I26:M27)</f>
        <v>10080</v>
      </c>
      <c r="O26" s="486">
        <v>0</v>
      </c>
      <c r="P26" s="536">
        <f>H26+N26+O26</f>
        <v>58680</v>
      </c>
    </row>
    <row r="27" spans="1:16" ht="27.75" customHeight="1" thickBot="1">
      <c r="B27" s="352"/>
      <c r="C27" s="353"/>
      <c r="D27" s="511"/>
      <c r="E27" s="513"/>
      <c r="F27" s="354" t="s">
        <v>180</v>
      </c>
      <c r="G27" s="355">
        <f>4100*6</f>
        <v>24600</v>
      </c>
      <c r="H27" s="485"/>
      <c r="I27" s="505"/>
      <c r="J27" s="505"/>
      <c r="K27" s="505"/>
      <c r="L27" s="505"/>
      <c r="M27" s="505"/>
      <c r="N27" s="507"/>
      <c r="O27" s="485"/>
      <c r="P27" s="503"/>
    </row>
    <row r="28" spans="1:16" ht="27" customHeight="1">
      <c r="B28" s="293">
        <v>10</v>
      </c>
      <c r="C28" s="284" t="s">
        <v>322</v>
      </c>
      <c r="D28" s="510" t="s">
        <v>176</v>
      </c>
      <c r="E28" s="510">
        <v>7</v>
      </c>
      <c r="F28" s="311" t="s">
        <v>177</v>
      </c>
      <c r="G28" s="335">
        <f>3250*6</f>
        <v>19500</v>
      </c>
      <c r="H28" s="484">
        <f>SUM(G28:G29)</f>
        <v>39420</v>
      </c>
      <c r="I28" s="504">
        <f>115*12</f>
        <v>1380</v>
      </c>
      <c r="J28" s="504">
        <f>300*12</f>
        <v>3600</v>
      </c>
      <c r="K28" s="504">
        <v>0</v>
      </c>
      <c r="L28" s="504">
        <f>40*12</f>
        <v>480</v>
      </c>
      <c r="M28" s="504">
        <f>400*12</f>
        <v>4800</v>
      </c>
      <c r="N28" s="506">
        <f>SUM(I28:M29)</f>
        <v>10260</v>
      </c>
      <c r="O28" s="486">
        <v>0</v>
      </c>
      <c r="P28" s="536">
        <f>H28+N28+O28</f>
        <v>49680</v>
      </c>
    </row>
    <row r="29" spans="1:16" ht="27" customHeight="1" thickBot="1">
      <c r="B29" s="327"/>
      <c r="C29" s="328"/>
      <c r="D29" s="511"/>
      <c r="E29" s="511"/>
      <c r="F29" s="329" t="s">
        <v>178</v>
      </c>
      <c r="G29" s="386">
        <f>3320*6</f>
        <v>19920</v>
      </c>
      <c r="H29" s="485"/>
      <c r="I29" s="505"/>
      <c r="J29" s="505"/>
      <c r="K29" s="505"/>
      <c r="L29" s="505"/>
      <c r="M29" s="505"/>
      <c r="N29" s="531"/>
      <c r="O29" s="485"/>
      <c r="P29" s="503"/>
    </row>
    <row r="30" spans="1:16" ht="27" customHeight="1">
      <c r="B30" s="332">
        <v>11</v>
      </c>
      <c r="C30" s="333" t="s">
        <v>322</v>
      </c>
      <c r="D30" s="550" t="s">
        <v>158</v>
      </c>
      <c r="E30" s="550">
        <v>7</v>
      </c>
      <c r="F30" s="356" t="s">
        <v>174</v>
      </c>
      <c r="G30" s="437">
        <f>1910*6</f>
        <v>11460</v>
      </c>
      <c r="H30" s="484">
        <f>SUM(G30:G31)</f>
        <v>23520</v>
      </c>
      <c r="I30" s="529">
        <f t="shared" ref="I30" si="1">115*12</f>
        <v>1380</v>
      </c>
      <c r="J30" s="529">
        <f t="shared" ref="J30" si="2">300*12</f>
        <v>3600</v>
      </c>
      <c r="K30" s="529">
        <v>0</v>
      </c>
      <c r="L30" s="529">
        <v>0</v>
      </c>
      <c r="M30" s="529">
        <f>250*12</f>
        <v>3000</v>
      </c>
      <c r="N30" s="530">
        <f t="shared" ref="N30" si="3">SUM(I30:M31)</f>
        <v>7980</v>
      </c>
      <c r="O30" s="484">
        <v>0</v>
      </c>
      <c r="P30" s="536">
        <f>H30+N30+O30</f>
        <v>31500</v>
      </c>
    </row>
    <row r="31" spans="1:16" ht="27" customHeight="1" thickBot="1">
      <c r="B31" s="327"/>
      <c r="C31" s="328"/>
      <c r="D31" s="513"/>
      <c r="E31" s="513"/>
      <c r="F31" s="329" t="s">
        <v>175</v>
      </c>
      <c r="G31" s="438">
        <f>2010*6</f>
        <v>12060</v>
      </c>
      <c r="H31" s="485"/>
      <c r="I31" s="505"/>
      <c r="J31" s="505"/>
      <c r="K31" s="505"/>
      <c r="L31" s="505"/>
      <c r="M31" s="505"/>
      <c r="N31" s="531"/>
      <c r="O31" s="485"/>
      <c r="P31" s="503"/>
    </row>
    <row r="32" spans="1:16" ht="27" customHeight="1">
      <c r="B32" s="332">
        <v>12</v>
      </c>
      <c r="C32" s="333" t="s">
        <v>322</v>
      </c>
      <c r="D32" s="550" t="s">
        <v>158</v>
      </c>
      <c r="E32" s="550">
        <v>7</v>
      </c>
      <c r="F32" s="356" t="s">
        <v>172</v>
      </c>
      <c r="G32" s="437">
        <f>2700*6</f>
        <v>16200</v>
      </c>
      <c r="H32" s="484">
        <f>SUM(G32:G33)</f>
        <v>33000</v>
      </c>
      <c r="I32" s="529">
        <f t="shared" ref="I32" si="4">115*12</f>
        <v>1380</v>
      </c>
      <c r="J32" s="529">
        <f t="shared" ref="J32" si="5">300*12</f>
        <v>3600</v>
      </c>
      <c r="K32" s="534">
        <v>0</v>
      </c>
      <c r="L32" s="529">
        <f>40*12</f>
        <v>480</v>
      </c>
      <c r="M32" s="529">
        <f t="shared" ref="M32" si="6">250*12</f>
        <v>3000</v>
      </c>
      <c r="N32" s="530">
        <f t="shared" ref="N32" si="7">SUM(I32:M33)</f>
        <v>8460</v>
      </c>
      <c r="O32" s="484">
        <v>0</v>
      </c>
      <c r="P32" s="525">
        <f>H32+N32+O32</f>
        <v>41460</v>
      </c>
    </row>
    <row r="33" spans="2:16" ht="27" customHeight="1" thickBot="1">
      <c r="B33" s="352"/>
      <c r="C33" s="353"/>
      <c r="D33" s="513"/>
      <c r="E33" s="513"/>
      <c r="F33" s="354" t="s">
        <v>173</v>
      </c>
      <c r="G33" s="385">
        <f>2800*6</f>
        <v>16800</v>
      </c>
      <c r="H33" s="485"/>
      <c r="I33" s="505"/>
      <c r="J33" s="505"/>
      <c r="K33" s="535"/>
      <c r="L33" s="505"/>
      <c r="M33" s="505"/>
      <c r="N33" s="531"/>
      <c r="O33" s="485"/>
      <c r="P33" s="503"/>
    </row>
    <row r="34" spans="2:16" ht="27" customHeight="1">
      <c r="B34" s="337">
        <v>13</v>
      </c>
      <c r="C34" s="443" t="s">
        <v>322</v>
      </c>
      <c r="D34" s="550" t="s">
        <v>158</v>
      </c>
      <c r="E34" s="550">
        <v>7</v>
      </c>
      <c r="F34" s="356" t="s">
        <v>165</v>
      </c>
      <c r="G34" s="437">
        <f>2800*6</f>
        <v>16800</v>
      </c>
      <c r="H34" s="484">
        <f>SUM(G34:G35)</f>
        <v>34200</v>
      </c>
      <c r="I34" s="529">
        <f t="shared" ref="I34" si="8">115*12</f>
        <v>1380</v>
      </c>
      <c r="J34" s="529">
        <f t="shared" ref="J34" si="9">300*12</f>
        <v>3600</v>
      </c>
      <c r="K34" s="529">
        <v>0</v>
      </c>
      <c r="L34" s="529">
        <v>0</v>
      </c>
      <c r="M34" s="529">
        <f t="shared" ref="M34" si="10">250*12</f>
        <v>3000</v>
      </c>
      <c r="N34" s="530">
        <f t="shared" ref="N34" si="11">SUM(I34:M35)</f>
        <v>7980</v>
      </c>
      <c r="O34" s="484">
        <v>0</v>
      </c>
      <c r="P34" s="525">
        <f>H34+N34+O34</f>
        <v>42180</v>
      </c>
    </row>
    <row r="35" spans="2:16" ht="27" customHeight="1" thickBot="1">
      <c r="B35" s="352"/>
      <c r="C35" s="353"/>
      <c r="D35" s="513"/>
      <c r="E35" s="513"/>
      <c r="F35" s="357" t="s">
        <v>166</v>
      </c>
      <c r="G35" s="341">
        <f>2900*6</f>
        <v>17400</v>
      </c>
      <c r="H35" s="485"/>
      <c r="I35" s="505"/>
      <c r="J35" s="505"/>
      <c r="K35" s="505"/>
      <c r="L35" s="505"/>
      <c r="M35" s="505"/>
      <c r="N35" s="531"/>
      <c r="O35" s="485"/>
      <c r="P35" s="503"/>
    </row>
    <row r="36" spans="2:16" ht="27.75" customHeight="1">
      <c r="B36" s="351">
        <v>14</v>
      </c>
      <c r="C36" s="284" t="s">
        <v>322</v>
      </c>
      <c r="D36" s="512" t="s">
        <v>158</v>
      </c>
      <c r="E36" s="512">
        <v>7</v>
      </c>
      <c r="F36" s="316" t="s">
        <v>190</v>
      </c>
      <c r="G36" s="294">
        <f>2100*6</f>
        <v>12600</v>
      </c>
      <c r="H36" s="486">
        <f>SUM(G36:G37)</f>
        <v>25800</v>
      </c>
      <c r="I36" s="504">
        <f t="shared" ref="I36" si="12">115*12</f>
        <v>1380</v>
      </c>
      <c r="J36" s="504">
        <f>300*12</f>
        <v>3600</v>
      </c>
      <c r="K36" s="504">
        <v>0</v>
      </c>
      <c r="L36" s="504">
        <v>0</v>
      </c>
      <c r="M36" s="504">
        <f t="shared" ref="M36" si="13">250*12</f>
        <v>3000</v>
      </c>
      <c r="N36" s="506">
        <f t="shared" ref="N36" si="14">SUM(I36:M37)</f>
        <v>7980</v>
      </c>
      <c r="O36" s="486">
        <v>0</v>
      </c>
      <c r="P36" s="502">
        <f>H36+N36+O36</f>
        <v>33780</v>
      </c>
    </row>
    <row r="37" spans="2:16" ht="30.75" customHeight="1" thickBot="1">
      <c r="B37" s="327"/>
      <c r="C37" s="328"/>
      <c r="D37" s="513"/>
      <c r="E37" s="513"/>
      <c r="F37" s="329" t="s">
        <v>189</v>
      </c>
      <c r="G37" s="341">
        <f>2200*6</f>
        <v>13200</v>
      </c>
      <c r="H37" s="485"/>
      <c r="I37" s="505"/>
      <c r="J37" s="505"/>
      <c r="K37" s="505"/>
      <c r="L37" s="505"/>
      <c r="M37" s="505"/>
      <c r="N37" s="531"/>
      <c r="O37" s="485"/>
      <c r="P37" s="503"/>
    </row>
    <row r="38" spans="2:16" ht="29.25" customHeight="1" thickBot="1">
      <c r="B38" s="358">
        <v>15</v>
      </c>
      <c r="C38" s="358" t="s">
        <v>191</v>
      </c>
      <c r="D38" s="359" t="s">
        <v>158</v>
      </c>
      <c r="E38" s="358">
        <v>1</v>
      </c>
      <c r="F38" s="360" t="s">
        <v>273</v>
      </c>
      <c r="G38" s="361">
        <f>2000*12</f>
        <v>24000</v>
      </c>
      <c r="H38" s="361">
        <f>G38</f>
        <v>24000</v>
      </c>
      <c r="I38" s="362">
        <f>115*12</f>
        <v>1380</v>
      </c>
      <c r="J38" s="362">
        <f t="shared" ref="J38:J41" si="15">300*12</f>
        <v>3600</v>
      </c>
      <c r="K38" s="363">
        <v>0</v>
      </c>
      <c r="L38" s="363">
        <v>0</v>
      </c>
      <c r="M38" s="362">
        <f t="shared" ref="M38:M41" si="16">250*12</f>
        <v>3000</v>
      </c>
      <c r="N38" s="364">
        <f>SUM(I38:M38)</f>
        <v>7980</v>
      </c>
      <c r="O38" s="361">
        <v>1200</v>
      </c>
      <c r="P38" s="365">
        <f>+G38+N38+O38</f>
        <v>33180</v>
      </c>
    </row>
    <row r="39" spans="2:16" ht="27" customHeight="1" thickBot="1">
      <c r="B39" s="347">
        <v>16</v>
      </c>
      <c r="C39" s="347" t="s">
        <v>191</v>
      </c>
      <c r="D39" s="366" t="s">
        <v>158</v>
      </c>
      <c r="E39" s="347">
        <v>1</v>
      </c>
      <c r="F39" s="367" t="s">
        <v>273</v>
      </c>
      <c r="G39" s="341">
        <f>2000*12</f>
        <v>24000</v>
      </c>
      <c r="H39" s="341">
        <f>G39</f>
        <v>24000</v>
      </c>
      <c r="I39" s="342">
        <f t="shared" ref="I39:I41" si="17">115*12</f>
        <v>1380</v>
      </c>
      <c r="J39" s="342">
        <f t="shared" si="15"/>
        <v>3600</v>
      </c>
      <c r="K39" s="368"/>
      <c r="L39" s="368">
        <v>0</v>
      </c>
      <c r="M39" s="342">
        <f t="shared" si="16"/>
        <v>3000</v>
      </c>
      <c r="N39" s="369">
        <f>SUM(I39:M39)</f>
        <v>7980</v>
      </c>
      <c r="O39" s="341">
        <v>1200</v>
      </c>
      <c r="P39" s="370">
        <f>+G39+N39+O39</f>
        <v>33180</v>
      </c>
    </row>
    <row r="40" spans="2:16" ht="27.75" customHeight="1" thickBot="1">
      <c r="B40" s="347">
        <v>17</v>
      </c>
      <c r="C40" s="347" t="s">
        <v>191</v>
      </c>
      <c r="D40" s="366" t="s">
        <v>158</v>
      </c>
      <c r="E40" s="347">
        <v>1</v>
      </c>
      <c r="F40" s="367" t="s">
        <v>273</v>
      </c>
      <c r="G40" s="341">
        <f>2000*12</f>
        <v>24000</v>
      </c>
      <c r="H40" s="341">
        <f>G40</f>
        <v>24000</v>
      </c>
      <c r="I40" s="342">
        <f t="shared" si="17"/>
        <v>1380</v>
      </c>
      <c r="J40" s="342">
        <f t="shared" si="15"/>
        <v>3600</v>
      </c>
      <c r="K40" s="368">
        <v>0</v>
      </c>
      <c r="L40" s="368">
        <v>0</v>
      </c>
      <c r="M40" s="342">
        <f t="shared" si="16"/>
        <v>3000</v>
      </c>
      <c r="N40" s="371">
        <f>SUM(I40:M40)</f>
        <v>7980</v>
      </c>
      <c r="O40" s="372">
        <v>1200</v>
      </c>
      <c r="P40" s="370">
        <f>+G40+N40+O40</f>
        <v>33180</v>
      </c>
    </row>
    <row r="41" spans="2:16" ht="42" customHeight="1" thickBot="1">
      <c r="B41" s="347">
        <v>18</v>
      </c>
      <c r="C41" s="346" t="s">
        <v>322</v>
      </c>
      <c r="D41" s="373" t="s">
        <v>219</v>
      </c>
      <c r="E41" s="374">
        <v>1</v>
      </c>
      <c r="F41" s="375" t="s">
        <v>161</v>
      </c>
      <c r="G41" s="376">
        <f>3400*12</f>
        <v>40800</v>
      </c>
      <c r="H41" s="376">
        <f>G41</f>
        <v>40800</v>
      </c>
      <c r="I41" s="342">
        <f t="shared" si="17"/>
        <v>1380</v>
      </c>
      <c r="J41" s="342">
        <f t="shared" si="15"/>
        <v>3600</v>
      </c>
      <c r="K41" s="377">
        <v>0</v>
      </c>
      <c r="L41" s="377">
        <f>40*12</f>
        <v>480</v>
      </c>
      <c r="M41" s="342">
        <f t="shared" si="16"/>
        <v>3000</v>
      </c>
      <c r="N41" s="378">
        <f>SUM(I41:M41)</f>
        <v>8460</v>
      </c>
      <c r="O41" s="376">
        <v>0</v>
      </c>
      <c r="P41" s="379">
        <f>+G41+N41+O41</f>
        <v>49260</v>
      </c>
    </row>
    <row r="42" spans="2:16" ht="34.5" customHeight="1">
      <c r="B42" s="293">
        <v>19</v>
      </c>
      <c r="C42" s="284" t="s">
        <v>322</v>
      </c>
      <c r="D42" s="510" t="s">
        <v>222</v>
      </c>
      <c r="E42" s="512">
        <v>7</v>
      </c>
      <c r="F42" s="338" t="s">
        <v>170</v>
      </c>
      <c r="G42" s="383">
        <f>1600*6</f>
        <v>9600</v>
      </c>
      <c r="H42" s="484">
        <f>SUM(G42:G43)</f>
        <v>19500</v>
      </c>
      <c r="I42" s="504">
        <f>95*12</f>
        <v>1140</v>
      </c>
      <c r="J42" s="504">
        <f t="shared" ref="J42" si="18">300*12</f>
        <v>3600</v>
      </c>
      <c r="K42" s="504">
        <v>0</v>
      </c>
      <c r="L42" s="504">
        <v>0</v>
      </c>
      <c r="M42" s="504">
        <f t="shared" ref="M42" si="19">250*12</f>
        <v>3000</v>
      </c>
      <c r="N42" s="506">
        <f t="shared" ref="N42" si="20">SUM(I42:M43)</f>
        <v>7740</v>
      </c>
      <c r="O42" s="508">
        <v>0</v>
      </c>
      <c r="P42" s="536">
        <f>H42+N42+O42</f>
        <v>27240</v>
      </c>
    </row>
    <row r="43" spans="2:16" ht="27" customHeight="1" thickBot="1">
      <c r="B43" s="327"/>
      <c r="C43" s="328"/>
      <c r="D43" s="511"/>
      <c r="E43" s="513"/>
      <c r="F43" s="354" t="s">
        <v>171</v>
      </c>
      <c r="G43" s="341">
        <f>1650*6</f>
        <v>9900</v>
      </c>
      <c r="H43" s="485"/>
      <c r="I43" s="505"/>
      <c r="J43" s="505"/>
      <c r="K43" s="505"/>
      <c r="L43" s="505"/>
      <c r="M43" s="505"/>
      <c r="N43" s="531"/>
      <c r="O43" s="509"/>
      <c r="P43" s="503"/>
    </row>
    <row r="44" spans="2:16" ht="26.25" customHeight="1">
      <c r="B44" s="293">
        <v>20</v>
      </c>
      <c r="C44" s="284" t="s">
        <v>322</v>
      </c>
      <c r="D44" s="510" t="s">
        <v>274</v>
      </c>
      <c r="E44" s="512">
        <v>10</v>
      </c>
      <c r="F44" s="311" t="s">
        <v>167</v>
      </c>
      <c r="G44" s="383">
        <f>2600*9</f>
        <v>23400</v>
      </c>
      <c r="H44" s="484">
        <f>SUM(G44:G45)</f>
        <v>31230</v>
      </c>
      <c r="I44" s="504">
        <f>95*12</f>
        <v>1140</v>
      </c>
      <c r="J44" s="504">
        <f t="shared" ref="J44" si="21">300*12</f>
        <v>3600</v>
      </c>
      <c r="K44" s="504">
        <v>0</v>
      </c>
      <c r="L44" s="504">
        <v>0</v>
      </c>
      <c r="M44" s="504">
        <f t="shared" ref="M44" si="22">250*12</f>
        <v>3000</v>
      </c>
      <c r="N44" s="506">
        <f t="shared" ref="N44" si="23">SUM(I44:M45)</f>
        <v>7740</v>
      </c>
      <c r="O44" s="508">
        <v>0</v>
      </c>
      <c r="P44" s="536">
        <f>H44+N44+O44</f>
        <v>38970</v>
      </c>
    </row>
    <row r="45" spans="2:16" ht="28.5" customHeight="1" thickBot="1">
      <c r="B45" s="327"/>
      <c r="C45" s="328"/>
      <c r="D45" s="511"/>
      <c r="E45" s="513"/>
      <c r="F45" s="329" t="s">
        <v>168</v>
      </c>
      <c r="G45" s="341">
        <f>2610*3</f>
        <v>7830</v>
      </c>
      <c r="H45" s="485"/>
      <c r="I45" s="505"/>
      <c r="J45" s="505"/>
      <c r="K45" s="505"/>
      <c r="L45" s="505"/>
      <c r="M45" s="505"/>
      <c r="N45" s="531"/>
      <c r="O45" s="509"/>
      <c r="P45" s="503"/>
    </row>
    <row r="46" spans="2:16" ht="30.75" customHeight="1" thickBot="1">
      <c r="B46" s="441">
        <v>21</v>
      </c>
      <c r="C46" s="346" t="s">
        <v>322</v>
      </c>
      <c r="D46" s="366" t="s">
        <v>160</v>
      </c>
      <c r="E46" s="380">
        <v>1</v>
      </c>
      <c r="F46" s="340" t="s">
        <v>187</v>
      </c>
      <c r="G46" s="341">
        <f>1750*12</f>
        <v>21000</v>
      </c>
      <c r="H46" s="341">
        <f>G46</f>
        <v>21000</v>
      </c>
      <c r="I46" s="342">
        <f>95*12</f>
        <v>1140</v>
      </c>
      <c r="J46" s="342">
        <f t="shared" ref="J46:J48" si="24">300*12</f>
        <v>3600</v>
      </c>
      <c r="K46" s="342">
        <v>0</v>
      </c>
      <c r="L46" s="342">
        <v>0</v>
      </c>
      <c r="M46" s="342">
        <f t="shared" ref="M46:M48" si="25">250*12</f>
        <v>3000</v>
      </c>
      <c r="N46" s="369">
        <f>SUM(I46:M46)</f>
        <v>7740</v>
      </c>
      <c r="O46" s="344">
        <v>0</v>
      </c>
      <c r="P46" s="370">
        <f>+G46+N46+O46</f>
        <v>28740</v>
      </c>
    </row>
    <row r="47" spans="2:16" ht="28.5" customHeight="1" thickBot="1">
      <c r="B47" s="441">
        <v>22</v>
      </c>
      <c r="C47" s="346" t="s">
        <v>322</v>
      </c>
      <c r="D47" s="366" t="s">
        <v>160</v>
      </c>
      <c r="E47" s="347">
        <v>1</v>
      </c>
      <c r="F47" s="381" t="s">
        <v>169</v>
      </c>
      <c r="G47" s="341">
        <f>2550*12</f>
        <v>30600</v>
      </c>
      <c r="H47" s="341">
        <f>G47</f>
        <v>30600</v>
      </c>
      <c r="I47" s="342">
        <f t="shared" ref="I47:I48" si="26">95*12</f>
        <v>1140</v>
      </c>
      <c r="J47" s="342">
        <f t="shared" si="24"/>
        <v>3600</v>
      </c>
      <c r="K47" s="342">
        <v>0</v>
      </c>
      <c r="L47" s="342">
        <v>0</v>
      </c>
      <c r="M47" s="342">
        <f t="shared" si="25"/>
        <v>3000</v>
      </c>
      <c r="N47" s="369">
        <f>SUM(I47:M47)</f>
        <v>7740</v>
      </c>
      <c r="O47" s="344">
        <v>0</v>
      </c>
      <c r="P47" s="370">
        <f>+G47+N47+O47</f>
        <v>38340</v>
      </c>
    </row>
    <row r="48" spans="2:16" ht="30" customHeight="1" thickBot="1">
      <c r="B48" s="347">
        <v>23</v>
      </c>
      <c r="C48" s="380" t="s">
        <v>191</v>
      </c>
      <c r="D48" s="366" t="s">
        <v>160</v>
      </c>
      <c r="E48" s="380">
        <v>1</v>
      </c>
      <c r="F48" s="340" t="s">
        <v>188</v>
      </c>
      <c r="G48" s="341">
        <f>1900*12</f>
        <v>22800</v>
      </c>
      <c r="H48" s="341">
        <f>G48</f>
        <v>22800</v>
      </c>
      <c r="I48" s="342">
        <f t="shared" si="26"/>
        <v>1140</v>
      </c>
      <c r="J48" s="342">
        <f t="shared" si="24"/>
        <v>3600</v>
      </c>
      <c r="K48" s="342">
        <v>0</v>
      </c>
      <c r="L48" s="342">
        <v>0</v>
      </c>
      <c r="M48" s="342">
        <f t="shared" si="25"/>
        <v>3000</v>
      </c>
      <c r="N48" s="369">
        <f>SUM(I48:M48)</f>
        <v>7740</v>
      </c>
      <c r="O48" s="341">
        <v>1200</v>
      </c>
      <c r="P48" s="370">
        <f>+G48+N48+O48</f>
        <v>31740</v>
      </c>
    </row>
    <row r="49" spans="1:16" ht="27.75" customHeight="1" thickBot="1">
      <c r="B49" s="537" t="s">
        <v>329</v>
      </c>
      <c r="C49" s="538"/>
      <c r="D49" s="538"/>
      <c r="E49" s="538"/>
      <c r="F49" s="539"/>
      <c r="G49" s="297">
        <f t="shared" ref="G49:O49" si="27">SUM(G13:G48)</f>
        <v>1006590</v>
      </c>
      <c r="H49" s="297">
        <f t="shared" si="27"/>
        <v>1006590</v>
      </c>
      <c r="I49" s="297">
        <f t="shared" si="27"/>
        <v>33000</v>
      </c>
      <c r="J49" s="297">
        <f t="shared" si="27"/>
        <v>104400</v>
      </c>
      <c r="K49" s="297">
        <f t="shared" si="27"/>
        <v>52800</v>
      </c>
      <c r="L49" s="297">
        <f t="shared" si="27"/>
        <v>1440</v>
      </c>
      <c r="M49" s="297">
        <f t="shared" si="27"/>
        <v>142140</v>
      </c>
      <c r="N49" s="297">
        <f t="shared" si="27"/>
        <v>333780</v>
      </c>
      <c r="O49" s="297">
        <f t="shared" si="27"/>
        <v>6800</v>
      </c>
      <c r="P49" s="297">
        <f t="shared" ref="P49" si="28">SUM(P13:P48)</f>
        <v>1347170</v>
      </c>
    </row>
    <row r="50" spans="1:16" ht="19.5" customHeight="1">
      <c r="B50" s="547" t="s">
        <v>328</v>
      </c>
      <c r="C50" s="548"/>
      <c r="D50" s="548"/>
      <c r="E50" s="548"/>
      <c r="F50" s="548"/>
      <c r="G50" s="548"/>
      <c r="H50" s="548"/>
      <c r="I50" s="548"/>
      <c r="J50" s="548"/>
      <c r="K50" s="548"/>
      <c r="L50" s="548"/>
      <c r="M50" s="548"/>
      <c r="N50" s="548"/>
      <c r="O50" s="549"/>
      <c r="P50" s="298"/>
    </row>
    <row r="51" spans="1:16" ht="30" customHeight="1">
      <c r="B51" s="274">
        <v>24</v>
      </c>
      <c r="C51" s="389" t="s">
        <v>322</v>
      </c>
      <c r="D51" s="523" t="s">
        <v>236</v>
      </c>
      <c r="E51" s="523"/>
      <c r="F51" s="286" t="s">
        <v>237</v>
      </c>
      <c r="G51" s="289">
        <f>8900*9</f>
        <v>80100</v>
      </c>
      <c r="H51" s="532">
        <f>SUM(G51:G52)</f>
        <v>107700</v>
      </c>
      <c r="I51" s="540">
        <v>0</v>
      </c>
      <c r="J51" s="522">
        <f>900*12</f>
        <v>10800</v>
      </c>
      <c r="K51" s="522">
        <f>800*12</f>
        <v>9600</v>
      </c>
      <c r="L51" s="540">
        <v>0</v>
      </c>
      <c r="M51" s="522">
        <f>250*12</f>
        <v>3000</v>
      </c>
      <c r="N51" s="541">
        <f>SUM(I51:M52)</f>
        <v>23400</v>
      </c>
      <c r="O51" s="533">
        <v>0</v>
      </c>
      <c r="P51" s="536">
        <f>H51+N51+O51</f>
        <v>131100</v>
      </c>
    </row>
    <row r="52" spans="1:16" ht="30" customHeight="1" thickBot="1">
      <c r="B52" s="317"/>
      <c r="C52" s="329"/>
      <c r="D52" s="513"/>
      <c r="E52" s="513"/>
      <c r="F52" s="329" t="s">
        <v>238</v>
      </c>
      <c r="G52" s="341">
        <f>9200*3</f>
        <v>27600</v>
      </c>
      <c r="H52" s="485"/>
      <c r="I52" s="515"/>
      <c r="J52" s="505"/>
      <c r="K52" s="505"/>
      <c r="L52" s="515"/>
      <c r="M52" s="505"/>
      <c r="N52" s="507"/>
      <c r="O52" s="509"/>
      <c r="P52" s="503"/>
    </row>
    <row r="53" spans="1:16" ht="30" customHeight="1" thickBot="1">
      <c r="B53" s="347">
        <v>25</v>
      </c>
      <c r="C53" s="390" t="s">
        <v>322</v>
      </c>
      <c r="D53" s="366" t="s">
        <v>153</v>
      </c>
      <c r="E53" s="347">
        <v>1</v>
      </c>
      <c r="F53" s="348" t="s">
        <v>214</v>
      </c>
      <c r="G53" s="341">
        <f>4200*12</f>
        <v>50400</v>
      </c>
      <c r="H53" s="341">
        <f>G53</f>
        <v>50400</v>
      </c>
      <c r="I53" s="342">
        <f>160*12</f>
        <v>1920</v>
      </c>
      <c r="J53" s="342">
        <f>300*12</f>
        <v>3600</v>
      </c>
      <c r="K53" s="342">
        <v>0</v>
      </c>
      <c r="L53" s="391">
        <v>0</v>
      </c>
      <c r="M53" s="342">
        <f>250+120</f>
        <v>370</v>
      </c>
      <c r="N53" s="349">
        <f>SUM(I53:M53)</f>
        <v>5890</v>
      </c>
      <c r="O53" s="344">
        <v>0</v>
      </c>
      <c r="P53" s="283">
        <f>+G53+N53+O53</f>
        <v>56290</v>
      </c>
    </row>
    <row r="54" spans="1:16" ht="18" customHeight="1" thickBot="1">
      <c r="B54" s="395"/>
      <c r="C54" s="396" t="s">
        <v>330</v>
      </c>
      <c r="D54" s="397"/>
      <c r="E54" s="398"/>
      <c r="F54" s="397"/>
      <c r="G54" s="399"/>
      <c r="H54" s="399"/>
      <c r="I54" s="397"/>
      <c r="J54" s="399"/>
      <c r="K54" s="399"/>
      <c r="L54" s="397"/>
      <c r="M54" s="439"/>
      <c r="N54" s="397"/>
      <c r="O54" s="397"/>
      <c r="P54" s="301"/>
    </row>
    <row r="55" spans="1:16" ht="29.25" customHeight="1">
      <c r="A55" s="154"/>
      <c r="B55" s="296">
        <v>26</v>
      </c>
      <c r="C55" s="284" t="s">
        <v>322</v>
      </c>
      <c r="D55" s="524" t="s">
        <v>251</v>
      </c>
      <c r="E55" s="523">
        <v>7</v>
      </c>
      <c r="F55" s="286" t="s">
        <v>201</v>
      </c>
      <c r="G55" s="289">
        <f>5200*6</f>
        <v>31200</v>
      </c>
      <c r="H55" s="484">
        <f>SUM(G55:G56)</f>
        <v>63600</v>
      </c>
      <c r="I55" s="522">
        <v>0</v>
      </c>
      <c r="J55" s="522">
        <f>400*12</f>
        <v>4800</v>
      </c>
      <c r="K55" s="522">
        <f>400*12</f>
        <v>4800</v>
      </c>
      <c r="L55" s="542">
        <v>0</v>
      </c>
      <c r="M55" s="522">
        <f>250*12</f>
        <v>3000</v>
      </c>
      <c r="N55" s="541">
        <f>SUM(I55:M56)</f>
        <v>12600</v>
      </c>
      <c r="O55" s="533">
        <v>0</v>
      </c>
      <c r="P55" s="536">
        <f>H55+N55+O55</f>
        <v>76200</v>
      </c>
    </row>
    <row r="56" spans="1:16" ht="27.75" customHeight="1" thickBot="1">
      <c r="B56" s="327"/>
      <c r="C56" s="328"/>
      <c r="D56" s="511"/>
      <c r="E56" s="513"/>
      <c r="F56" s="329" t="s">
        <v>242</v>
      </c>
      <c r="G56" s="341">
        <f>5400*6</f>
        <v>32400</v>
      </c>
      <c r="H56" s="485"/>
      <c r="I56" s="505"/>
      <c r="J56" s="505"/>
      <c r="K56" s="505"/>
      <c r="L56" s="543"/>
      <c r="M56" s="505"/>
      <c r="N56" s="507"/>
      <c r="O56" s="509"/>
      <c r="P56" s="503"/>
    </row>
    <row r="57" spans="1:16" ht="35.25" customHeight="1" thickBot="1">
      <c r="B57" s="347">
        <v>27</v>
      </c>
      <c r="C57" s="346" t="s">
        <v>322</v>
      </c>
      <c r="D57" s="393" t="s">
        <v>176</v>
      </c>
      <c r="E57" s="347">
        <v>1</v>
      </c>
      <c r="F57" s="394" t="s">
        <v>228</v>
      </c>
      <c r="G57" s="341">
        <f>4400*12</f>
        <v>52800</v>
      </c>
      <c r="H57" s="341">
        <f>G57</f>
        <v>52800</v>
      </c>
      <c r="I57" s="362">
        <f t="shared" ref="I57" si="29">115*12</f>
        <v>1380</v>
      </c>
      <c r="J57" s="342">
        <f>300*12</f>
        <v>3600</v>
      </c>
      <c r="K57" s="342">
        <v>0</v>
      </c>
      <c r="L57" s="342">
        <f>40*12</f>
        <v>480</v>
      </c>
      <c r="M57" s="342">
        <f>250+150*12</f>
        <v>2050</v>
      </c>
      <c r="N57" s="349">
        <f>SUM(I57:M57)</f>
        <v>7510</v>
      </c>
      <c r="O57" s="344">
        <v>0</v>
      </c>
      <c r="P57" s="283">
        <f>+G57+N57+O57</f>
        <v>60310</v>
      </c>
    </row>
    <row r="58" spans="1:16" ht="29.25" customHeight="1">
      <c r="B58" s="332">
        <v>28</v>
      </c>
      <c r="C58" s="333" t="s">
        <v>322</v>
      </c>
      <c r="D58" s="562" t="s">
        <v>159</v>
      </c>
      <c r="E58" s="562">
        <v>7</v>
      </c>
      <c r="F58" s="336" t="s">
        <v>234</v>
      </c>
      <c r="G58" s="383">
        <f>2000*6</f>
        <v>12000</v>
      </c>
      <c r="H58" s="484">
        <f>SUM(G58:G59)</f>
        <v>24600</v>
      </c>
      <c r="I58" s="529">
        <f>115*12</f>
        <v>1380</v>
      </c>
      <c r="J58" s="529">
        <f>300*12</f>
        <v>3600</v>
      </c>
      <c r="K58" s="529">
        <v>0</v>
      </c>
      <c r="L58" s="529">
        <v>480</v>
      </c>
      <c r="M58" s="529">
        <f>250*12</f>
        <v>3000</v>
      </c>
      <c r="N58" s="484">
        <f>SUM(I58:M59)</f>
        <v>8460</v>
      </c>
      <c r="O58" s="528">
        <v>0</v>
      </c>
      <c r="P58" s="536">
        <f>H58+N58+O58</f>
        <v>33060</v>
      </c>
    </row>
    <row r="59" spans="1:16" ht="30" customHeight="1" thickBot="1">
      <c r="B59" s="327"/>
      <c r="C59" s="328"/>
      <c r="D59" s="511"/>
      <c r="E59" s="511"/>
      <c r="F59" s="329" t="s">
        <v>235</v>
      </c>
      <c r="G59" s="341">
        <f>2100*6</f>
        <v>12600</v>
      </c>
      <c r="H59" s="485"/>
      <c r="I59" s="505"/>
      <c r="J59" s="505"/>
      <c r="K59" s="505"/>
      <c r="L59" s="505"/>
      <c r="M59" s="505"/>
      <c r="N59" s="485"/>
      <c r="O59" s="509"/>
      <c r="P59" s="503"/>
    </row>
    <row r="60" spans="1:16" ht="18" customHeight="1" thickBot="1">
      <c r="B60" s="395"/>
      <c r="C60" s="396" t="s">
        <v>323</v>
      </c>
      <c r="D60" s="397"/>
      <c r="E60" s="398"/>
      <c r="F60" s="397"/>
      <c r="G60" s="399"/>
      <c r="H60" s="399"/>
      <c r="I60" s="397"/>
      <c r="J60" s="397"/>
      <c r="K60" s="397"/>
      <c r="L60" s="397"/>
      <c r="M60" s="397"/>
      <c r="N60" s="397"/>
      <c r="O60" s="397"/>
      <c r="P60" s="301"/>
    </row>
    <row r="61" spans="1:16" ht="30.75" customHeight="1">
      <c r="B61" s="274">
        <v>29</v>
      </c>
      <c r="C61" s="282" t="s">
        <v>322</v>
      </c>
      <c r="D61" s="523" t="s">
        <v>194</v>
      </c>
      <c r="E61" s="523">
        <v>4</v>
      </c>
      <c r="F61" s="286" t="s">
        <v>199</v>
      </c>
      <c r="G61" s="444">
        <f>6100*3</f>
        <v>18300</v>
      </c>
      <c r="H61" s="484">
        <f>SUM(G61:G62)</f>
        <v>75900</v>
      </c>
      <c r="I61" s="522">
        <v>0</v>
      </c>
      <c r="J61" s="522">
        <f>700*12</f>
        <v>8400</v>
      </c>
      <c r="K61" s="522">
        <f>550*12</f>
        <v>6600</v>
      </c>
      <c r="L61" s="522">
        <v>0</v>
      </c>
      <c r="M61" s="522">
        <f>250*12</f>
        <v>3000</v>
      </c>
      <c r="N61" s="532">
        <f>SUM(I61:M62)</f>
        <v>18000</v>
      </c>
      <c r="O61" s="533">
        <v>0</v>
      </c>
      <c r="P61" s="536">
        <f>+G61+G62+N61+N62+O61+O62</f>
        <v>93900</v>
      </c>
    </row>
    <row r="62" spans="1:16" ht="27.75" customHeight="1" thickBot="1">
      <c r="B62" s="400"/>
      <c r="C62" s="400"/>
      <c r="D62" s="513"/>
      <c r="E62" s="513"/>
      <c r="F62" s="329" t="s">
        <v>200</v>
      </c>
      <c r="G62" s="384">
        <f>6400*9</f>
        <v>57600</v>
      </c>
      <c r="H62" s="485"/>
      <c r="I62" s="505"/>
      <c r="J62" s="505"/>
      <c r="K62" s="505"/>
      <c r="L62" s="505"/>
      <c r="M62" s="505"/>
      <c r="N62" s="485"/>
      <c r="O62" s="509"/>
      <c r="P62" s="503"/>
    </row>
    <row r="63" spans="1:16" ht="27.75" customHeight="1">
      <c r="B63" s="293">
        <v>30</v>
      </c>
      <c r="C63" s="288" t="s">
        <v>322</v>
      </c>
      <c r="D63" s="512" t="s">
        <v>156</v>
      </c>
      <c r="E63" s="512">
        <v>4</v>
      </c>
      <c r="F63" s="311" t="s">
        <v>181</v>
      </c>
      <c r="G63" s="294">
        <f>4900*3</f>
        <v>14700</v>
      </c>
      <c r="H63" s="484">
        <f t="shared" ref="H63" si="30">SUM(G63:G64)</f>
        <v>60600</v>
      </c>
      <c r="I63" s="504">
        <v>0</v>
      </c>
      <c r="J63" s="504">
        <f>400*12</f>
        <v>4800</v>
      </c>
      <c r="K63" s="504">
        <f>400*12</f>
        <v>4800</v>
      </c>
      <c r="L63" s="558">
        <v>0</v>
      </c>
      <c r="M63" s="504">
        <f t="shared" ref="M63" si="31">250*12</f>
        <v>3000</v>
      </c>
      <c r="N63" s="486">
        <f>SUM(I63:M64)</f>
        <v>12600</v>
      </c>
      <c r="O63" s="508">
        <v>0</v>
      </c>
      <c r="P63" s="502">
        <f>+G63+G64+N63+N64+O63+O64</f>
        <v>73200</v>
      </c>
    </row>
    <row r="64" spans="1:16" ht="27.75" customHeight="1" thickBot="1">
      <c r="B64" s="327"/>
      <c r="C64" s="328"/>
      <c r="D64" s="513"/>
      <c r="E64" s="513"/>
      <c r="F64" s="329" t="s">
        <v>182</v>
      </c>
      <c r="G64" s="341">
        <f>5100*9</f>
        <v>45900</v>
      </c>
      <c r="H64" s="485"/>
      <c r="I64" s="505"/>
      <c r="J64" s="505"/>
      <c r="K64" s="505"/>
      <c r="L64" s="543"/>
      <c r="M64" s="505"/>
      <c r="N64" s="485"/>
      <c r="O64" s="509"/>
      <c r="P64" s="503"/>
    </row>
    <row r="65" spans="2:16" ht="32.25" customHeight="1">
      <c r="B65" s="313">
        <v>31</v>
      </c>
      <c r="C65" s="288" t="s">
        <v>322</v>
      </c>
      <c r="D65" s="510" t="s">
        <v>207</v>
      </c>
      <c r="E65" s="512">
        <v>10</v>
      </c>
      <c r="F65" s="311" t="s">
        <v>206</v>
      </c>
      <c r="G65" s="315">
        <f>4360*6</f>
        <v>26160</v>
      </c>
      <c r="H65" s="484">
        <f t="shared" ref="H65" si="32">SUM(G65:G66)</f>
        <v>39360</v>
      </c>
      <c r="I65" s="504">
        <f>140*12</f>
        <v>1680</v>
      </c>
      <c r="J65" s="504">
        <f>300*12</f>
        <v>3600</v>
      </c>
      <c r="K65" s="504">
        <v>0</v>
      </c>
      <c r="L65" s="504">
        <v>480</v>
      </c>
      <c r="M65" s="504">
        <f>250+150*12</f>
        <v>2050</v>
      </c>
      <c r="N65" s="486">
        <f>SUM(I65:M66)</f>
        <v>7810</v>
      </c>
      <c r="O65" s="508">
        <v>0</v>
      </c>
      <c r="P65" s="502">
        <f>+G65+G66+N65+N66+O65+O66</f>
        <v>47170</v>
      </c>
    </row>
    <row r="66" spans="2:16" ht="30" customHeight="1" thickBot="1">
      <c r="B66" s="327"/>
      <c r="C66" s="328"/>
      <c r="D66" s="511"/>
      <c r="E66" s="513"/>
      <c r="F66" s="329" t="s">
        <v>205</v>
      </c>
      <c r="G66" s="384">
        <f>4400*3</f>
        <v>13200</v>
      </c>
      <c r="H66" s="485"/>
      <c r="I66" s="505"/>
      <c r="J66" s="505"/>
      <c r="K66" s="505"/>
      <c r="L66" s="505"/>
      <c r="M66" s="505"/>
      <c r="N66" s="485"/>
      <c r="O66" s="509"/>
      <c r="P66" s="503"/>
    </row>
    <row r="67" spans="2:16" ht="27" customHeight="1" thickBot="1">
      <c r="B67" s="441">
        <v>32</v>
      </c>
      <c r="C67" s="346" t="s">
        <v>322</v>
      </c>
      <c r="D67" s="346" t="s">
        <v>176</v>
      </c>
      <c r="E67" s="347">
        <v>1</v>
      </c>
      <c r="F67" s="348" t="s">
        <v>161</v>
      </c>
      <c r="G67" s="341">
        <f>3400*12</f>
        <v>40800</v>
      </c>
      <c r="H67" s="290">
        <f>G67</f>
        <v>40800</v>
      </c>
      <c r="I67" s="342">
        <f t="shared" ref="I67" si="33">115*12</f>
        <v>1380</v>
      </c>
      <c r="J67" s="342">
        <f>300*12</f>
        <v>3600</v>
      </c>
      <c r="K67" s="342">
        <v>0</v>
      </c>
      <c r="L67" s="377">
        <f>40*12</f>
        <v>480</v>
      </c>
      <c r="M67" s="342">
        <f>250+150*12</f>
        <v>2050</v>
      </c>
      <c r="N67" s="369">
        <f>SUM(I67:M67)</f>
        <v>7510</v>
      </c>
      <c r="O67" s="344">
        <v>0</v>
      </c>
      <c r="P67" s="370">
        <f>+G67+N67+O67</f>
        <v>48310</v>
      </c>
    </row>
    <row r="68" spans="2:16" ht="32.25" customHeight="1">
      <c r="B68" s="293">
        <v>33</v>
      </c>
      <c r="C68" s="288" t="s">
        <v>322</v>
      </c>
      <c r="D68" s="510" t="s">
        <v>218</v>
      </c>
      <c r="E68" s="512">
        <v>7</v>
      </c>
      <c r="F68" s="311" t="s">
        <v>216</v>
      </c>
      <c r="G68" s="294">
        <f>2700*6</f>
        <v>16200</v>
      </c>
      <c r="H68" s="484">
        <f t="shared" ref="H68" si="34">SUM(G68:G69)</f>
        <v>34200</v>
      </c>
      <c r="I68" s="504">
        <f>160*12</f>
        <v>1920</v>
      </c>
      <c r="J68" s="504">
        <f>300*12</f>
        <v>3600</v>
      </c>
      <c r="K68" s="514">
        <v>0</v>
      </c>
      <c r="L68" s="514">
        <v>0</v>
      </c>
      <c r="M68" s="504">
        <f t="shared" ref="M68" si="35">250*12</f>
        <v>3000</v>
      </c>
      <c r="N68" s="486">
        <f t="shared" ref="N68" si="36">SUM(I68:M69)</f>
        <v>8520</v>
      </c>
      <c r="O68" s="508">
        <v>0</v>
      </c>
      <c r="P68" s="502">
        <f>+G68+G69+N68+N69+O68+O69</f>
        <v>42720</v>
      </c>
    </row>
    <row r="69" spans="2:16" ht="29.25" customHeight="1" thickBot="1">
      <c r="B69" s="327"/>
      <c r="C69" s="328"/>
      <c r="D69" s="511"/>
      <c r="E69" s="513"/>
      <c r="F69" s="329" t="s">
        <v>217</v>
      </c>
      <c r="G69" s="341">
        <f>3000*6</f>
        <v>18000</v>
      </c>
      <c r="H69" s="485"/>
      <c r="I69" s="505"/>
      <c r="J69" s="505"/>
      <c r="K69" s="515"/>
      <c r="L69" s="515"/>
      <c r="M69" s="505"/>
      <c r="N69" s="485"/>
      <c r="O69" s="509"/>
      <c r="P69" s="503"/>
    </row>
    <row r="70" spans="2:16" ht="31.5" customHeight="1">
      <c r="B70" s="293">
        <v>34</v>
      </c>
      <c r="C70" s="288" t="s">
        <v>322</v>
      </c>
      <c r="D70" s="510" t="s">
        <v>218</v>
      </c>
      <c r="E70" s="512">
        <v>7</v>
      </c>
      <c r="F70" s="311" t="s">
        <v>212</v>
      </c>
      <c r="G70" s="294">
        <f>2150*6</f>
        <v>12900</v>
      </c>
      <c r="H70" s="484">
        <f t="shared" ref="H70" si="37">SUM(G70:G71)</f>
        <v>26400</v>
      </c>
      <c r="I70" s="504">
        <f>115*12</f>
        <v>1380</v>
      </c>
      <c r="J70" s="504">
        <f>300*12</f>
        <v>3600</v>
      </c>
      <c r="K70" s="504">
        <v>0</v>
      </c>
      <c r="L70" s="504">
        <v>480</v>
      </c>
      <c r="M70" s="504">
        <f t="shared" ref="M70" si="38">250*12</f>
        <v>3000</v>
      </c>
      <c r="N70" s="486">
        <f t="shared" ref="N70" si="39">SUM(I70:M71)</f>
        <v>8460</v>
      </c>
      <c r="O70" s="508">
        <v>0</v>
      </c>
      <c r="P70" s="502">
        <f>+G70+G71+N70+N71+O70+O71</f>
        <v>34860</v>
      </c>
    </row>
    <row r="71" spans="2:16" ht="28.5" customHeight="1" thickBot="1">
      <c r="B71" s="327"/>
      <c r="C71" s="328"/>
      <c r="D71" s="511"/>
      <c r="E71" s="513"/>
      <c r="F71" s="329" t="s">
        <v>213</v>
      </c>
      <c r="G71" s="341">
        <f>2250*6</f>
        <v>13500</v>
      </c>
      <c r="H71" s="485"/>
      <c r="I71" s="505"/>
      <c r="J71" s="505"/>
      <c r="K71" s="505"/>
      <c r="L71" s="505"/>
      <c r="M71" s="505"/>
      <c r="N71" s="485"/>
      <c r="O71" s="509"/>
      <c r="P71" s="503"/>
    </row>
    <row r="72" spans="2:16" ht="39" customHeight="1">
      <c r="B72" s="293">
        <v>35</v>
      </c>
      <c r="C72" s="288" t="s">
        <v>322</v>
      </c>
      <c r="D72" s="288" t="s">
        <v>281</v>
      </c>
      <c r="E72" s="293">
        <v>1</v>
      </c>
      <c r="F72" s="311" t="s">
        <v>233</v>
      </c>
      <c r="G72" s="294">
        <f>2300*12</f>
        <v>27600</v>
      </c>
      <c r="H72" s="290">
        <f>G72</f>
        <v>27600</v>
      </c>
      <c r="I72" s="291">
        <f>160*12</f>
        <v>1920</v>
      </c>
      <c r="J72" s="291">
        <f>300*12</f>
        <v>3600</v>
      </c>
      <c r="K72" s="387">
        <v>0</v>
      </c>
      <c r="L72" s="387">
        <v>0</v>
      </c>
      <c r="M72" s="295">
        <f t="shared" ref="M72" si="40">250*12</f>
        <v>3000</v>
      </c>
      <c r="N72" s="287">
        <f>SUM(I72:M72)</f>
        <v>8520</v>
      </c>
      <c r="O72" s="294">
        <v>2500</v>
      </c>
      <c r="P72" s="283">
        <f>+G72+N72+O72</f>
        <v>38620</v>
      </c>
    </row>
    <row r="73" spans="2:16" ht="18" customHeight="1">
      <c r="B73" s="304"/>
      <c r="C73" s="305" t="s">
        <v>324</v>
      </c>
      <c r="D73" s="306"/>
      <c r="E73" s="307"/>
      <c r="F73" s="306"/>
      <c r="G73" s="308"/>
      <c r="H73" s="308"/>
      <c r="I73" s="306"/>
      <c r="J73" s="306"/>
      <c r="K73" s="309"/>
      <c r="L73" s="309"/>
      <c r="M73" s="306"/>
      <c r="N73" s="306"/>
      <c r="O73" s="306"/>
      <c r="P73" s="306"/>
    </row>
    <row r="74" spans="2:16" ht="30" customHeight="1" thickBot="1">
      <c r="B74" s="317">
        <v>36</v>
      </c>
      <c r="C74" s="317" t="s">
        <v>191</v>
      </c>
      <c r="D74" s="402" t="s">
        <v>194</v>
      </c>
      <c r="E74" s="317">
        <v>1</v>
      </c>
      <c r="F74" s="403" t="s">
        <v>272</v>
      </c>
      <c r="G74" s="382">
        <f>6000*12</f>
        <v>72000</v>
      </c>
      <c r="H74" s="382">
        <f>G74</f>
        <v>72000</v>
      </c>
      <c r="I74" s="404">
        <v>0</v>
      </c>
      <c r="J74" s="405">
        <f>700*12</f>
        <v>8400</v>
      </c>
      <c r="K74" s="405">
        <f>550*12</f>
        <v>6600</v>
      </c>
      <c r="L74" s="404"/>
      <c r="M74" s="405">
        <f t="shared" ref="M74" si="41">250*12</f>
        <v>3000</v>
      </c>
      <c r="N74" s="406">
        <f>SUM(I74:M74)</f>
        <v>18000</v>
      </c>
      <c r="O74" s="407">
        <v>0</v>
      </c>
      <c r="P74" s="326">
        <f>+G74+N74+O74</f>
        <v>90000</v>
      </c>
    </row>
    <row r="75" spans="2:16" ht="32.25" customHeight="1">
      <c r="B75" s="293">
        <v>37</v>
      </c>
      <c r="C75" s="288" t="s">
        <v>322</v>
      </c>
      <c r="D75" s="512" t="s">
        <v>195</v>
      </c>
      <c r="E75" s="512">
        <v>10</v>
      </c>
      <c r="F75" s="311" t="s">
        <v>202</v>
      </c>
      <c r="G75" s="294">
        <f>3000*9</f>
        <v>27000</v>
      </c>
      <c r="H75" s="484">
        <f t="shared" ref="H75" si="42">SUM(G75:G76)</f>
        <v>36450</v>
      </c>
      <c r="I75" s="504">
        <f>300*12</f>
        <v>3600</v>
      </c>
      <c r="J75" s="504">
        <f t="shared" ref="J75" si="43">300*12</f>
        <v>3600</v>
      </c>
      <c r="K75" s="504"/>
      <c r="L75" s="504"/>
      <c r="M75" s="504">
        <f t="shared" ref="M75" si="44">250*12</f>
        <v>3000</v>
      </c>
      <c r="N75" s="486">
        <f t="shared" ref="N75:N79" si="45">SUM(I75:M76)</f>
        <v>10200</v>
      </c>
      <c r="O75" s="508">
        <v>0</v>
      </c>
      <c r="P75" s="502">
        <f>+G75+G76+N75+N76+O75+O76</f>
        <v>46650</v>
      </c>
    </row>
    <row r="76" spans="2:16" ht="30.75" customHeight="1" thickBot="1">
      <c r="B76" s="327"/>
      <c r="C76" s="328"/>
      <c r="D76" s="513"/>
      <c r="E76" s="513"/>
      <c r="F76" s="329" t="s">
        <v>203</v>
      </c>
      <c r="G76" s="341">
        <f>3150*3</f>
        <v>9450</v>
      </c>
      <c r="H76" s="485"/>
      <c r="I76" s="505"/>
      <c r="J76" s="505"/>
      <c r="K76" s="505"/>
      <c r="L76" s="505"/>
      <c r="M76" s="505"/>
      <c r="N76" s="485"/>
      <c r="O76" s="509"/>
      <c r="P76" s="503"/>
    </row>
    <row r="77" spans="2:16" ht="28.5" customHeight="1">
      <c r="B77" s="293">
        <v>38</v>
      </c>
      <c r="C77" s="288" t="s">
        <v>322</v>
      </c>
      <c r="D77" s="510" t="s">
        <v>176</v>
      </c>
      <c r="E77" s="512">
        <v>7</v>
      </c>
      <c r="F77" s="311" t="s">
        <v>208</v>
      </c>
      <c r="G77" s="294">
        <f>3550*6</f>
        <v>21300</v>
      </c>
      <c r="H77" s="484">
        <f t="shared" ref="H77" si="46">SUM(G77:G78)</f>
        <v>43200</v>
      </c>
      <c r="I77" s="504">
        <f>115*12</f>
        <v>1380</v>
      </c>
      <c r="J77" s="504">
        <f t="shared" ref="J77" si="47">300*12</f>
        <v>3600</v>
      </c>
      <c r="K77" s="504">
        <v>0</v>
      </c>
      <c r="L77" s="504">
        <v>480</v>
      </c>
      <c r="M77" s="504">
        <f>250+150*12</f>
        <v>2050</v>
      </c>
      <c r="N77" s="486">
        <f t="shared" si="45"/>
        <v>7510</v>
      </c>
      <c r="O77" s="508">
        <v>0</v>
      </c>
      <c r="P77" s="502">
        <f>+G77+G78+N77+N78+O77+O78</f>
        <v>50710</v>
      </c>
    </row>
    <row r="78" spans="2:16" ht="28.5" customHeight="1" thickBot="1">
      <c r="B78" s="327"/>
      <c r="C78" s="328"/>
      <c r="D78" s="511"/>
      <c r="E78" s="513"/>
      <c r="F78" s="329" t="s">
        <v>209</v>
      </c>
      <c r="G78" s="341">
        <f>3650*6</f>
        <v>21900</v>
      </c>
      <c r="H78" s="485"/>
      <c r="I78" s="505"/>
      <c r="J78" s="505"/>
      <c r="K78" s="505"/>
      <c r="L78" s="505"/>
      <c r="M78" s="505"/>
      <c r="N78" s="485"/>
      <c r="O78" s="509"/>
      <c r="P78" s="503"/>
    </row>
    <row r="79" spans="2:16" ht="33" customHeight="1">
      <c r="B79" s="332">
        <v>39</v>
      </c>
      <c r="C79" s="412" t="s">
        <v>322</v>
      </c>
      <c r="D79" s="562" t="s">
        <v>281</v>
      </c>
      <c r="E79" s="550">
        <v>4</v>
      </c>
      <c r="F79" s="336" t="s">
        <v>210</v>
      </c>
      <c r="G79" s="383">
        <f>2650*3</f>
        <v>7950</v>
      </c>
      <c r="H79" s="484">
        <f t="shared" ref="H79" si="48">SUM(G79:G80)</f>
        <v>33150</v>
      </c>
      <c r="I79" s="529">
        <f>160*12</f>
        <v>1920</v>
      </c>
      <c r="J79" s="529">
        <f t="shared" ref="J79" si="49">300*12</f>
        <v>3600</v>
      </c>
      <c r="K79" s="553">
        <v>0</v>
      </c>
      <c r="L79" s="553">
        <v>0</v>
      </c>
      <c r="M79" s="529">
        <f t="shared" ref="M79" si="50">250*12</f>
        <v>3000</v>
      </c>
      <c r="N79" s="484">
        <f t="shared" si="45"/>
        <v>8520</v>
      </c>
      <c r="O79" s="528">
        <v>0</v>
      </c>
      <c r="P79" s="525">
        <f>+G79+G80+N79+N80+O79+O80</f>
        <v>41670</v>
      </c>
    </row>
    <row r="80" spans="2:16" ht="29.25" customHeight="1" thickBot="1">
      <c r="B80" s="327"/>
      <c r="C80" s="328"/>
      <c r="D80" s="511"/>
      <c r="E80" s="513"/>
      <c r="F80" s="329" t="s">
        <v>211</v>
      </c>
      <c r="G80" s="341">
        <f>2800*9</f>
        <v>25200</v>
      </c>
      <c r="H80" s="485"/>
      <c r="I80" s="505"/>
      <c r="J80" s="505"/>
      <c r="K80" s="515"/>
      <c r="L80" s="515"/>
      <c r="M80" s="505"/>
      <c r="N80" s="485"/>
      <c r="O80" s="509"/>
      <c r="P80" s="503"/>
    </row>
    <row r="81" spans="2:16" ht="39" customHeight="1">
      <c r="B81" s="293">
        <v>40</v>
      </c>
      <c r="C81" s="293" t="s">
        <v>191</v>
      </c>
      <c r="D81" s="392" t="s">
        <v>281</v>
      </c>
      <c r="E81" s="293">
        <v>1</v>
      </c>
      <c r="F81" s="311" t="s">
        <v>249</v>
      </c>
      <c r="G81" s="294">
        <f>2500*12</f>
        <v>30000</v>
      </c>
      <c r="H81" s="290">
        <f>G81</f>
        <v>30000</v>
      </c>
      <c r="I81" s="295">
        <f t="shared" ref="I81" si="51">115*12</f>
        <v>1380</v>
      </c>
      <c r="J81" s="291">
        <f>300*12</f>
        <v>3600</v>
      </c>
      <c r="K81" s="387">
        <v>0</v>
      </c>
      <c r="L81" s="401">
        <f>40*12</f>
        <v>480</v>
      </c>
      <c r="M81" s="295">
        <f t="shared" ref="M81" si="52">250*12</f>
        <v>3000</v>
      </c>
      <c r="N81" s="287">
        <f>SUM(I81:M81)</f>
        <v>8460</v>
      </c>
      <c r="O81" s="388">
        <v>0</v>
      </c>
      <c r="P81" s="283">
        <f>+G81+N81+O81</f>
        <v>38460</v>
      </c>
    </row>
    <row r="82" spans="2:16" ht="18" customHeight="1">
      <c r="B82" s="299"/>
      <c r="C82" s="300" t="s">
        <v>325</v>
      </c>
      <c r="D82" s="301"/>
      <c r="E82" s="302"/>
      <c r="F82" s="301"/>
      <c r="G82" s="303"/>
      <c r="H82" s="303"/>
      <c r="I82" s="301"/>
      <c r="J82" s="301"/>
      <c r="K82" s="310"/>
      <c r="L82" s="310"/>
      <c r="M82" s="301"/>
      <c r="N82" s="301"/>
      <c r="O82" s="301"/>
      <c r="P82" s="301"/>
    </row>
    <row r="83" spans="2:16" ht="41.25" customHeight="1" thickBot="1">
      <c r="B83" s="317">
        <v>41</v>
      </c>
      <c r="C83" s="318" t="s">
        <v>322</v>
      </c>
      <c r="D83" s="403" t="s">
        <v>196</v>
      </c>
      <c r="E83" s="317">
        <v>1</v>
      </c>
      <c r="F83" s="329" t="s">
        <v>272</v>
      </c>
      <c r="G83" s="382">
        <f>6000*12</f>
        <v>72000</v>
      </c>
      <c r="H83" s="382">
        <f>G83</f>
        <v>72000</v>
      </c>
      <c r="I83" s="404">
        <v>0</v>
      </c>
      <c r="J83" s="405">
        <f>700*12</f>
        <v>8400</v>
      </c>
      <c r="K83" s="405">
        <f>550*12</f>
        <v>6600</v>
      </c>
      <c r="L83" s="408"/>
      <c r="M83" s="405">
        <f t="shared" ref="M83:M86" si="53">250*12</f>
        <v>3000</v>
      </c>
      <c r="N83" s="406">
        <f>SUM(I83:M83)</f>
        <v>18000</v>
      </c>
      <c r="O83" s="407">
        <v>0</v>
      </c>
      <c r="P83" s="326">
        <f>+G83+N83+O83</f>
        <v>90000</v>
      </c>
    </row>
    <row r="84" spans="2:16" ht="31.5" customHeight="1" thickBot="1">
      <c r="B84" s="347">
        <v>42</v>
      </c>
      <c r="C84" s="346" t="s">
        <v>322</v>
      </c>
      <c r="D84" s="393" t="s">
        <v>223</v>
      </c>
      <c r="E84" s="347">
        <v>1</v>
      </c>
      <c r="F84" s="381" t="s">
        <v>204</v>
      </c>
      <c r="G84" s="372">
        <f>3450*12</f>
        <v>41400</v>
      </c>
      <c r="H84" s="361">
        <f>G84</f>
        <v>41400</v>
      </c>
      <c r="I84" s="342">
        <f>160*12</f>
        <v>1920</v>
      </c>
      <c r="J84" s="342">
        <f t="shared" ref="J84:J86" si="54">300*12</f>
        <v>3600</v>
      </c>
      <c r="K84" s="409">
        <v>0</v>
      </c>
      <c r="L84" s="409">
        <v>0</v>
      </c>
      <c r="M84" s="342">
        <f t="shared" si="53"/>
        <v>3000</v>
      </c>
      <c r="N84" s="369">
        <f t="shared" ref="N84:N85" si="55">SUM(I84:M84)</f>
        <v>8520</v>
      </c>
      <c r="O84" s="344">
        <v>0</v>
      </c>
      <c r="P84" s="370">
        <f>+G84+N84+O84</f>
        <v>49920</v>
      </c>
    </row>
    <row r="85" spans="2:16" ht="36" customHeight="1" thickBot="1">
      <c r="B85" s="410">
        <v>43</v>
      </c>
      <c r="C85" s="346" t="s">
        <v>286</v>
      </c>
      <c r="D85" s="393" t="s">
        <v>159</v>
      </c>
      <c r="E85" s="347">
        <v>1</v>
      </c>
      <c r="F85" s="381" t="s">
        <v>264</v>
      </c>
      <c r="G85" s="341">
        <f>2000*12</f>
        <v>24000</v>
      </c>
      <c r="H85" s="361">
        <f>G85</f>
        <v>24000</v>
      </c>
      <c r="I85" s="342">
        <f t="shared" ref="I85:I86" si="56">115*12</f>
        <v>1380</v>
      </c>
      <c r="J85" s="342">
        <f t="shared" si="54"/>
        <v>3600</v>
      </c>
      <c r="K85" s="391">
        <v>0</v>
      </c>
      <c r="L85" s="342">
        <v>0</v>
      </c>
      <c r="M85" s="342">
        <f t="shared" si="53"/>
        <v>3000</v>
      </c>
      <c r="N85" s="369">
        <f t="shared" si="55"/>
        <v>7980</v>
      </c>
      <c r="O85" s="341">
        <v>1000</v>
      </c>
      <c r="P85" s="370">
        <f>+G85+N85+O85</f>
        <v>32980</v>
      </c>
    </row>
    <row r="86" spans="2:16" ht="41.25" customHeight="1" thickBot="1">
      <c r="B86" s="339">
        <v>44</v>
      </c>
      <c r="C86" s="393" t="s">
        <v>286</v>
      </c>
      <c r="D86" s="393" t="s">
        <v>159</v>
      </c>
      <c r="E86" s="347">
        <v>1</v>
      </c>
      <c r="F86" s="381" t="s">
        <v>264</v>
      </c>
      <c r="G86" s="341">
        <f>2000*12</f>
        <v>24000</v>
      </c>
      <c r="H86" s="341">
        <f>G86</f>
        <v>24000</v>
      </c>
      <c r="I86" s="342">
        <f t="shared" si="56"/>
        <v>1380</v>
      </c>
      <c r="J86" s="342">
        <f t="shared" si="54"/>
        <v>3600</v>
      </c>
      <c r="K86" s="391">
        <v>0</v>
      </c>
      <c r="L86" s="342">
        <v>0</v>
      </c>
      <c r="M86" s="342">
        <f t="shared" si="53"/>
        <v>3000</v>
      </c>
      <c r="N86" s="369">
        <f t="shared" ref="N86" si="57">SUM(I86:M86)</f>
        <v>7980</v>
      </c>
      <c r="O86" s="341">
        <v>1000</v>
      </c>
      <c r="P86" s="370">
        <f>+G86+N86+O86</f>
        <v>32980</v>
      </c>
    </row>
    <row r="87" spans="2:16" ht="31.5" customHeight="1" thickBot="1">
      <c r="B87" s="559" t="s">
        <v>331</v>
      </c>
      <c r="C87" s="560"/>
      <c r="D87" s="560"/>
      <c r="E87" s="560"/>
      <c r="F87" s="561"/>
      <c r="G87" s="411">
        <f>SUM(G51:G86)</f>
        <v>980160</v>
      </c>
      <c r="H87" s="411">
        <f>SUM(H51:H86)</f>
        <v>980160</v>
      </c>
      <c r="I87" s="411">
        <f t="shared" ref="I87:P87" si="58">SUM(I51:I86)</f>
        <v>25920</v>
      </c>
      <c r="J87" s="411">
        <f t="shared" si="58"/>
        <v>99600</v>
      </c>
      <c r="K87" s="411">
        <f t="shared" si="58"/>
        <v>39000</v>
      </c>
      <c r="L87" s="411">
        <f t="shared" si="58"/>
        <v>3360</v>
      </c>
      <c r="M87" s="411">
        <f t="shared" si="58"/>
        <v>56570</v>
      </c>
      <c r="N87" s="411">
        <f t="shared" si="58"/>
        <v>224450</v>
      </c>
      <c r="O87" s="411">
        <f t="shared" si="58"/>
        <v>4500</v>
      </c>
      <c r="P87" s="411">
        <f t="shared" si="58"/>
        <v>1209110</v>
      </c>
    </row>
    <row r="88" spans="2:16" ht="22.5" customHeight="1" thickBot="1">
      <c r="B88" s="563" t="s">
        <v>332</v>
      </c>
      <c r="C88" s="564"/>
      <c r="D88" s="564"/>
      <c r="E88" s="564"/>
      <c r="F88" s="564"/>
      <c r="G88" s="564"/>
      <c r="H88" s="564"/>
      <c r="I88" s="564"/>
      <c r="J88" s="564"/>
      <c r="K88" s="564"/>
      <c r="L88" s="564"/>
      <c r="M88" s="564"/>
      <c r="N88" s="564"/>
      <c r="O88" s="565"/>
      <c r="P88" s="285"/>
    </row>
    <row r="89" spans="2:16" ht="30.75" customHeight="1">
      <c r="B89" s="274">
        <v>45</v>
      </c>
      <c r="C89" s="282" t="s">
        <v>322</v>
      </c>
      <c r="D89" s="524" t="s">
        <v>283</v>
      </c>
      <c r="E89" s="523">
        <v>4</v>
      </c>
      <c r="F89" s="286" t="s">
        <v>226</v>
      </c>
      <c r="G89" s="289">
        <f>10250*3</f>
        <v>30750</v>
      </c>
      <c r="H89" s="484">
        <f>SUM(G89:G90)</f>
        <v>125700</v>
      </c>
      <c r="I89" s="522">
        <v>0</v>
      </c>
      <c r="J89" s="522">
        <f>900*12</f>
        <v>10800</v>
      </c>
      <c r="K89" s="522">
        <f>800*12</f>
        <v>9600</v>
      </c>
      <c r="L89" s="522">
        <v>0</v>
      </c>
      <c r="M89" s="522">
        <f t="shared" ref="M89" si="59">250*12</f>
        <v>3000</v>
      </c>
      <c r="N89" s="532">
        <f t="shared" ref="N89" si="60">SUM(I89:M90)</f>
        <v>23400</v>
      </c>
      <c r="O89" s="533">
        <v>0</v>
      </c>
      <c r="P89" s="536">
        <f>+G89+G90+N89+N90+O89+O90</f>
        <v>149100</v>
      </c>
    </row>
    <row r="90" spans="2:16" ht="34.5" customHeight="1" thickBot="1">
      <c r="B90" s="327"/>
      <c r="C90" s="329"/>
      <c r="D90" s="511"/>
      <c r="E90" s="513"/>
      <c r="F90" s="329" t="s">
        <v>388</v>
      </c>
      <c r="G90" s="341">
        <f>10550*9</f>
        <v>94950</v>
      </c>
      <c r="H90" s="485"/>
      <c r="I90" s="505"/>
      <c r="J90" s="505"/>
      <c r="K90" s="505"/>
      <c r="L90" s="505"/>
      <c r="M90" s="505"/>
      <c r="N90" s="485"/>
      <c r="O90" s="509"/>
      <c r="P90" s="503"/>
    </row>
    <row r="91" spans="2:16" ht="31.5" customHeight="1">
      <c r="B91" s="293">
        <v>46</v>
      </c>
      <c r="C91" s="288" t="s">
        <v>322</v>
      </c>
      <c r="D91" s="510" t="s">
        <v>256</v>
      </c>
      <c r="E91" s="512">
        <v>4</v>
      </c>
      <c r="F91" s="316" t="s">
        <v>257</v>
      </c>
      <c r="G91" s="294">
        <f>1600*3</f>
        <v>4800</v>
      </c>
      <c r="H91" s="484">
        <f>SUM(G91:G92)</f>
        <v>20100</v>
      </c>
      <c r="I91" s="504">
        <f>115*12</f>
        <v>1380</v>
      </c>
      <c r="J91" s="504">
        <f>300*12</f>
        <v>3600</v>
      </c>
      <c r="K91" s="504">
        <v>0</v>
      </c>
      <c r="L91" s="504">
        <v>0</v>
      </c>
      <c r="M91" s="504">
        <f t="shared" ref="M91" si="61">250*12</f>
        <v>3000</v>
      </c>
      <c r="N91" s="506">
        <f>SUM(I91:M91)</f>
        <v>7980</v>
      </c>
      <c r="O91" s="508">
        <v>0</v>
      </c>
      <c r="P91" s="502">
        <f>+G91+G92+N91+N92+O91+O92</f>
        <v>28080</v>
      </c>
    </row>
    <row r="92" spans="2:16" ht="31.5" customHeight="1" thickBot="1">
      <c r="B92" s="327"/>
      <c r="C92" s="329"/>
      <c r="D92" s="511"/>
      <c r="E92" s="513"/>
      <c r="F92" s="329" t="s">
        <v>258</v>
      </c>
      <c r="G92" s="341">
        <f>1700*9</f>
        <v>15300</v>
      </c>
      <c r="H92" s="485"/>
      <c r="I92" s="505"/>
      <c r="J92" s="505"/>
      <c r="K92" s="505"/>
      <c r="L92" s="505"/>
      <c r="M92" s="505"/>
      <c r="N92" s="507"/>
      <c r="O92" s="509"/>
      <c r="P92" s="503"/>
    </row>
    <row r="93" spans="2:16" ht="18.75" customHeight="1">
      <c r="B93" s="395"/>
      <c r="C93" s="493" t="s">
        <v>333</v>
      </c>
      <c r="D93" s="494"/>
      <c r="E93" s="494"/>
      <c r="F93" s="495"/>
      <c r="G93" s="399"/>
      <c r="H93" s="399"/>
      <c r="I93" s="397"/>
      <c r="J93" s="397"/>
      <c r="K93" s="397"/>
      <c r="L93" s="397"/>
      <c r="M93" s="397"/>
      <c r="N93" s="397"/>
      <c r="O93" s="397"/>
      <c r="P93" s="397"/>
    </row>
    <row r="94" spans="2:16" ht="40.5" customHeight="1" thickBot="1">
      <c r="B94" s="317">
        <v>47</v>
      </c>
      <c r="C94" s="318" t="s">
        <v>197</v>
      </c>
      <c r="D94" s="413" t="s">
        <v>284</v>
      </c>
      <c r="E94" s="317"/>
      <c r="F94" s="403" t="s">
        <v>272</v>
      </c>
      <c r="G94" s="382">
        <f>6000*12</f>
        <v>72000</v>
      </c>
      <c r="H94" s="382">
        <f t="shared" ref="H94:H97" si="62">G94</f>
        <v>72000</v>
      </c>
      <c r="I94" s="404">
        <v>0</v>
      </c>
      <c r="J94" s="405">
        <f>700*12</f>
        <v>8400</v>
      </c>
      <c r="K94" s="405">
        <f>550*12</f>
        <v>6600</v>
      </c>
      <c r="L94" s="404">
        <v>0</v>
      </c>
      <c r="M94" s="405">
        <f t="shared" ref="M94:M97" si="63">250*12</f>
        <v>3000</v>
      </c>
      <c r="N94" s="406">
        <f t="shared" ref="N94:N101" si="64">SUM(I94:M94)</f>
        <v>18000</v>
      </c>
      <c r="O94" s="407">
        <v>2000</v>
      </c>
      <c r="P94" s="326">
        <f>+G94+N94+O94</f>
        <v>92000</v>
      </c>
    </row>
    <row r="95" spans="2:16" ht="37.5" customHeight="1" thickBot="1">
      <c r="B95" s="347">
        <v>48</v>
      </c>
      <c r="C95" s="346" t="s">
        <v>322</v>
      </c>
      <c r="D95" s="346" t="s">
        <v>285</v>
      </c>
      <c r="E95" s="347">
        <v>1</v>
      </c>
      <c r="F95" s="381" t="s">
        <v>227</v>
      </c>
      <c r="G95" s="341">
        <f>6100*12</f>
        <v>73200</v>
      </c>
      <c r="H95" s="341">
        <f t="shared" si="62"/>
        <v>73200</v>
      </c>
      <c r="I95" s="391">
        <v>0</v>
      </c>
      <c r="J95" s="342">
        <f>400*12</f>
        <v>4800</v>
      </c>
      <c r="K95" s="342">
        <f>400*12</f>
        <v>4800</v>
      </c>
      <c r="L95" s="391">
        <v>0</v>
      </c>
      <c r="M95" s="342">
        <f t="shared" si="63"/>
        <v>3000</v>
      </c>
      <c r="N95" s="369">
        <f>SUM(I95:M95)</f>
        <v>12600</v>
      </c>
      <c r="O95" s="344">
        <v>0</v>
      </c>
      <c r="P95" s="370">
        <f>+G95+N95+O95</f>
        <v>85800</v>
      </c>
    </row>
    <row r="96" spans="2:16" ht="38.25" customHeight="1" thickBot="1">
      <c r="B96" s="347">
        <v>49</v>
      </c>
      <c r="C96" s="393" t="s">
        <v>198</v>
      </c>
      <c r="D96" s="393" t="s">
        <v>239</v>
      </c>
      <c r="E96" s="347">
        <v>1</v>
      </c>
      <c r="F96" s="366" t="s">
        <v>243</v>
      </c>
      <c r="G96" s="341">
        <f>4000*12</f>
        <v>48000</v>
      </c>
      <c r="H96" s="361">
        <f t="shared" si="62"/>
        <v>48000</v>
      </c>
      <c r="I96" s="342">
        <f>250*12</f>
        <v>3000</v>
      </c>
      <c r="J96" s="342">
        <f t="shared" ref="J96:J97" si="65">300*12</f>
        <v>3600</v>
      </c>
      <c r="K96" s="391">
        <v>0</v>
      </c>
      <c r="L96" s="391">
        <v>0</v>
      </c>
      <c r="M96" s="342">
        <f t="shared" si="63"/>
        <v>3000</v>
      </c>
      <c r="N96" s="369">
        <f t="shared" si="64"/>
        <v>9600</v>
      </c>
      <c r="O96" s="344">
        <v>0</v>
      </c>
      <c r="P96" s="370">
        <f>+G96+N96+O96</f>
        <v>57600</v>
      </c>
    </row>
    <row r="97" spans="2:16" ht="39" customHeight="1" thickBot="1">
      <c r="B97" s="347">
        <v>50</v>
      </c>
      <c r="C97" s="393" t="s">
        <v>198</v>
      </c>
      <c r="D97" s="393" t="s">
        <v>240</v>
      </c>
      <c r="E97" s="347">
        <v>1</v>
      </c>
      <c r="F97" s="366" t="s">
        <v>275</v>
      </c>
      <c r="G97" s="341">
        <f>4500*12</f>
        <v>54000</v>
      </c>
      <c r="H97" s="290">
        <f t="shared" si="62"/>
        <v>54000</v>
      </c>
      <c r="I97" s="342">
        <f>220*12</f>
        <v>2640</v>
      </c>
      <c r="J97" s="342">
        <f t="shared" si="65"/>
        <v>3600</v>
      </c>
      <c r="K97" s="391">
        <v>0</v>
      </c>
      <c r="L97" s="391">
        <v>0</v>
      </c>
      <c r="M97" s="342">
        <f t="shared" si="63"/>
        <v>3000</v>
      </c>
      <c r="N97" s="369">
        <f t="shared" si="64"/>
        <v>9240</v>
      </c>
      <c r="O97" s="344">
        <v>0</v>
      </c>
      <c r="P97" s="370">
        <f>+G97+N97+O97</f>
        <v>63240</v>
      </c>
    </row>
    <row r="98" spans="2:16" ht="30" customHeight="1">
      <c r="B98" s="293">
        <v>51</v>
      </c>
      <c r="C98" s="288" t="s">
        <v>322</v>
      </c>
      <c r="D98" s="510" t="s">
        <v>176</v>
      </c>
      <c r="E98" s="512">
        <v>6</v>
      </c>
      <c r="F98" s="414" t="s">
        <v>244</v>
      </c>
      <c r="G98" s="294">
        <f>4200*6</f>
        <v>25200</v>
      </c>
      <c r="H98" s="484">
        <f>SUM(G98:G99)</f>
        <v>50700</v>
      </c>
      <c r="I98" s="504">
        <f>115*12</f>
        <v>1380</v>
      </c>
      <c r="J98" s="504">
        <f>300*12</f>
        <v>3600</v>
      </c>
      <c r="K98" s="504">
        <v>0</v>
      </c>
      <c r="L98" s="504">
        <v>480</v>
      </c>
      <c r="M98" s="504">
        <f>250+150*12</f>
        <v>2050</v>
      </c>
      <c r="N98" s="506">
        <f t="shared" si="64"/>
        <v>7510</v>
      </c>
      <c r="O98" s="508">
        <v>0</v>
      </c>
      <c r="P98" s="502">
        <f>+G98+G99+N98+N99+O98+O99</f>
        <v>58210</v>
      </c>
    </row>
    <row r="99" spans="2:16" ht="30" customHeight="1" thickBot="1">
      <c r="B99" s="327"/>
      <c r="C99" s="329"/>
      <c r="D99" s="511"/>
      <c r="E99" s="513"/>
      <c r="F99" s="415" t="s">
        <v>245</v>
      </c>
      <c r="G99" s="341">
        <f>4250*6</f>
        <v>25500</v>
      </c>
      <c r="H99" s="485"/>
      <c r="I99" s="505"/>
      <c r="J99" s="505"/>
      <c r="K99" s="505"/>
      <c r="L99" s="505"/>
      <c r="M99" s="505"/>
      <c r="N99" s="507"/>
      <c r="O99" s="509"/>
      <c r="P99" s="503"/>
    </row>
    <row r="100" spans="2:16" ht="31.5" customHeight="1" thickBot="1">
      <c r="B100" s="347">
        <v>52</v>
      </c>
      <c r="C100" s="346" t="s">
        <v>191</v>
      </c>
      <c r="D100" s="393" t="s">
        <v>176</v>
      </c>
      <c r="E100" s="347">
        <v>1</v>
      </c>
      <c r="F100" s="381" t="s">
        <v>287</v>
      </c>
      <c r="G100" s="341">
        <f>4000*12</f>
        <v>48000</v>
      </c>
      <c r="H100" s="361">
        <f t="shared" ref="H100:H103" si="66">G100</f>
        <v>48000</v>
      </c>
      <c r="I100" s="342">
        <f t="shared" ref="I100" si="67">115*12</f>
        <v>1380</v>
      </c>
      <c r="J100" s="342">
        <f t="shared" ref="J100:J103" si="68">300*12</f>
        <v>3600</v>
      </c>
      <c r="K100" s="342">
        <v>0</v>
      </c>
      <c r="L100" s="377">
        <f>40*12</f>
        <v>480</v>
      </c>
      <c r="M100" s="342">
        <f t="shared" ref="M100:M103" si="69">250*12</f>
        <v>3000</v>
      </c>
      <c r="N100" s="369">
        <f t="shared" ref="N100" si="70">SUM(I100:M100)</f>
        <v>8460</v>
      </c>
      <c r="O100" s="344">
        <v>0</v>
      </c>
      <c r="P100" s="370">
        <f>+G100+N100+O100</f>
        <v>56460</v>
      </c>
    </row>
    <row r="101" spans="2:16" ht="42" customHeight="1" thickBot="1">
      <c r="B101" s="347">
        <v>53</v>
      </c>
      <c r="C101" s="346" t="s">
        <v>322</v>
      </c>
      <c r="D101" s="393" t="s">
        <v>225</v>
      </c>
      <c r="E101" s="416">
        <v>1</v>
      </c>
      <c r="F101" s="381" t="s">
        <v>230</v>
      </c>
      <c r="G101" s="341">
        <f>2450*12</f>
        <v>29400</v>
      </c>
      <c r="H101" s="361">
        <f t="shared" si="66"/>
        <v>29400</v>
      </c>
      <c r="I101" s="342">
        <f t="shared" ref="I101:I103" si="71">160*12</f>
        <v>1920</v>
      </c>
      <c r="J101" s="342">
        <f t="shared" si="68"/>
        <v>3600</v>
      </c>
      <c r="K101" s="391">
        <v>0</v>
      </c>
      <c r="L101" s="391">
        <v>0</v>
      </c>
      <c r="M101" s="342">
        <f t="shared" si="69"/>
        <v>3000</v>
      </c>
      <c r="N101" s="369">
        <f t="shared" si="64"/>
        <v>8520</v>
      </c>
      <c r="O101" s="344">
        <v>0</v>
      </c>
      <c r="P101" s="370">
        <f>+G101+N101+O101</f>
        <v>37920</v>
      </c>
    </row>
    <row r="102" spans="2:16" ht="37.5" customHeight="1" thickBot="1">
      <c r="B102" s="358">
        <v>54</v>
      </c>
      <c r="C102" s="417" t="s">
        <v>322</v>
      </c>
      <c r="D102" s="418" t="s">
        <v>225</v>
      </c>
      <c r="E102" s="358">
        <v>1</v>
      </c>
      <c r="F102" s="419" t="s">
        <v>261</v>
      </c>
      <c r="G102" s="361">
        <f>2400*12</f>
        <v>28800</v>
      </c>
      <c r="H102" s="341">
        <f t="shared" si="66"/>
        <v>28800</v>
      </c>
      <c r="I102" s="362">
        <f t="shared" si="71"/>
        <v>1920</v>
      </c>
      <c r="J102" s="362">
        <f t="shared" si="68"/>
        <v>3600</v>
      </c>
      <c r="K102" s="420">
        <v>0</v>
      </c>
      <c r="L102" s="420">
        <v>0</v>
      </c>
      <c r="M102" s="362">
        <f t="shared" si="69"/>
        <v>3000</v>
      </c>
      <c r="N102" s="364">
        <f t="shared" ref="N102:N109" si="72">SUM(I102:M102)</f>
        <v>8520</v>
      </c>
      <c r="O102" s="421">
        <v>0</v>
      </c>
      <c r="P102" s="422">
        <f>+G102+N102+O102</f>
        <v>37320</v>
      </c>
    </row>
    <row r="103" spans="2:16" ht="40.5" customHeight="1" thickBot="1">
      <c r="B103" s="347">
        <v>55</v>
      </c>
      <c r="C103" s="346" t="s">
        <v>322</v>
      </c>
      <c r="D103" s="393" t="s">
        <v>281</v>
      </c>
      <c r="E103" s="347">
        <v>1</v>
      </c>
      <c r="F103" s="381" t="s">
        <v>261</v>
      </c>
      <c r="G103" s="341">
        <f>2400*12</f>
        <v>28800</v>
      </c>
      <c r="H103" s="290">
        <f t="shared" si="66"/>
        <v>28800</v>
      </c>
      <c r="I103" s="342">
        <f t="shared" si="71"/>
        <v>1920</v>
      </c>
      <c r="J103" s="342">
        <f t="shared" si="68"/>
        <v>3600</v>
      </c>
      <c r="K103" s="391">
        <v>0</v>
      </c>
      <c r="L103" s="391">
        <v>0</v>
      </c>
      <c r="M103" s="342">
        <f t="shared" si="69"/>
        <v>3000</v>
      </c>
      <c r="N103" s="369">
        <f t="shared" si="72"/>
        <v>8520</v>
      </c>
      <c r="O103" s="344">
        <v>0</v>
      </c>
      <c r="P103" s="370">
        <f>+G103+N103+O103</f>
        <v>37320</v>
      </c>
    </row>
    <row r="104" spans="2:16" ht="31.5" customHeight="1">
      <c r="B104" s="293">
        <v>56</v>
      </c>
      <c r="C104" s="288" t="s">
        <v>322</v>
      </c>
      <c r="D104" s="510" t="s">
        <v>281</v>
      </c>
      <c r="E104" s="512">
        <v>4</v>
      </c>
      <c r="F104" s="311" t="s">
        <v>210</v>
      </c>
      <c r="G104" s="294">
        <f>2650*12</f>
        <v>31800</v>
      </c>
      <c r="H104" s="484">
        <f>SUM(G104:G105)</f>
        <v>57000</v>
      </c>
      <c r="I104" s="504">
        <f>160*12</f>
        <v>1920</v>
      </c>
      <c r="J104" s="504">
        <f>300*12</f>
        <v>3600</v>
      </c>
      <c r="K104" s="514">
        <v>0</v>
      </c>
      <c r="L104" s="514">
        <v>0</v>
      </c>
      <c r="M104" s="504">
        <f>250*12</f>
        <v>3000</v>
      </c>
      <c r="N104" s="506">
        <f t="shared" si="72"/>
        <v>8520</v>
      </c>
      <c r="O104" s="508">
        <v>0</v>
      </c>
      <c r="P104" s="502">
        <f>+G104+G105+N104+N105+O104+O105</f>
        <v>65520</v>
      </c>
    </row>
    <row r="105" spans="2:16" ht="31.5" customHeight="1" thickBot="1">
      <c r="B105" s="327"/>
      <c r="C105" s="329"/>
      <c r="D105" s="511"/>
      <c r="E105" s="513"/>
      <c r="F105" s="329" t="s">
        <v>211</v>
      </c>
      <c r="G105" s="341">
        <f>2800*9</f>
        <v>25200</v>
      </c>
      <c r="H105" s="485"/>
      <c r="I105" s="505"/>
      <c r="J105" s="505"/>
      <c r="K105" s="515"/>
      <c r="L105" s="515"/>
      <c r="M105" s="505"/>
      <c r="N105" s="507"/>
      <c r="O105" s="509"/>
      <c r="P105" s="503"/>
    </row>
    <row r="106" spans="2:16" ht="39.75" customHeight="1" thickBot="1">
      <c r="B106" s="347">
        <v>57</v>
      </c>
      <c r="C106" s="346" t="s">
        <v>322</v>
      </c>
      <c r="D106" s="393" t="s">
        <v>281</v>
      </c>
      <c r="E106" s="347">
        <v>1</v>
      </c>
      <c r="F106" s="381" t="s">
        <v>215</v>
      </c>
      <c r="G106" s="341">
        <f>2200*12</f>
        <v>26400</v>
      </c>
      <c r="H106" s="290">
        <f t="shared" ref="H106" si="73">G106</f>
        <v>26400</v>
      </c>
      <c r="I106" s="342">
        <f t="shared" ref="I106:I107" si="74">115*12</f>
        <v>1380</v>
      </c>
      <c r="J106" s="342">
        <f t="shared" ref="J106:J107" si="75">300*12</f>
        <v>3600</v>
      </c>
      <c r="K106" s="342">
        <v>0</v>
      </c>
      <c r="L106" s="342">
        <v>0</v>
      </c>
      <c r="M106" s="342">
        <f t="shared" ref="M106:M107" si="76">250*12</f>
        <v>3000</v>
      </c>
      <c r="N106" s="369">
        <f t="shared" si="72"/>
        <v>7980</v>
      </c>
      <c r="O106" s="344">
        <v>0</v>
      </c>
      <c r="P106" s="370">
        <f>+G106+N106+O106</f>
        <v>34380</v>
      </c>
    </row>
    <row r="107" spans="2:16" ht="34.5" customHeight="1">
      <c r="B107" s="293">
        <v>58</v>
      </c>
      <c r="C107" s="288" t="s">
        <v>322</v>
      </c>
      <c r="D107" s="510" t="s">
        <v>281</v>
      </c>
      <c r="E107" s="510">
        <v>7</v>
      </c>
      <c r="F107" s="311" t="s">
        <v>288</v>
      </c>
      <c r="G107" s="294">
        <f>2100*6</f>
        <v>12600</v>
      </c>
      <c r="H107" s="484">
        <f>SUM(G107:G108)</f>
        <v>25800</v>
      </c>
      <c r="I107" s="504">
        <f t="shared" si="74"/>
        <v>1380</v>
      </c>
      <c r="J107" s="504">
        <f t="shared" si="75"/>
        <v>3600</v>
      </c>
      <c r="K107" s="526"/>
      <c r="L107" s="516">
        <f>40*12</f>
        <v>480</v>
      </c>
      <c r="M107" s="504">
        <f t="shared" si="76"/>
        <v>3000</v>
      </c>
      <c r="N107" s="506">
        <f t="shared" si="72"/>
        <v>8460</v>
      </c>
      <c r="O107" s="508">
        <v>0</v>
      </c>
      <c r="P107" s="518">
        <f>+G107+N107+O107</f>
        <v>21060</v>
      </c>
    </row>
    <row r="108" spans="2:16" ht="33" customHeight="1" thickBot="1">
      <c r="B108" s="317"/>
      <c r="C108" s="423"/>
      <c r="D108" s="511"/>
      <c r="E108" s="511"/>
      <c r="F108" s="329" t="s">
        <v>212</v>
      </c>
      <c r="G108" s="341">
        <f>2200*6</f>
        <v>13200</v>
      </c>
      <c r="H108" s="485"/>
      <c r="I108" s="505"/>
      <c r="J108" s="505"/>
      <c r="K108" s="527"/>
      <c r="L108" s="517"/>
      <c r="M108" s="505"/>
      <c r="N108" s="507"/>
      <c r="O108" s="509"/>
      <c r="P108" s="519"/>
    </row>
    <row r="109" spans="2:16" ht="31.5" customHeight="1">
      <c r="B109" s="293">
        <v>59</v>
      </c>
      <c r="C109" s="288" t="s">
        <v>322</v>
      </c>
      <c r="D109" s="510" t="s">
        <v>281</v>
      </c>
      <c r="E109" s="512">
        <v>7</v>
      </c>
      <c r="F109" s="311" t="s">
        <v>253</v>
      </c>
      <c r="G109" s="294">
        <f>1600*6</f>
        <v>9600</v>
      </c>
      <c r="H109" s="484">
        <f>SUM(G109:G110)</f>
        <v>19800</v>
      </c>
      <c r="I109" s="504">
        <f>115*12</f>
        <v>1380</v>
      </c>
      <c r="J109" s="504">
        <f>300*12</f>
        <v>3600</v>
      </c>
      <c r="K109" s="514">
        <v>0</v>
      </c>
      <c r="L109" s="504">
        <v>480</v>
      </c>
      <c r="M109" s="504">
        <f>250*12</f>
        <v>3000</v>
      </c>
      <c r="N109" s="506">
        <f t="shared" si="72"/>
        <v>8460</v>
      </c>
      <c r="O109" s="508">
        <v>0</v>
      </c>
      <c r="P109" s="502">
        <f>+G109+G110+N109+N110</f>
        <v>28260</v>
      </c>
    </row>
    <row r="110" spans="2:16" ht="34.5" customHeight="1" thickBot="1">
      <c r="B110" s="327"/>
      <c r="C110" s="329"/>
      <c r="D110" s="511"/>
      <c r="E110" s="513"/>
      <c r="F110" s="329" t="s">
        <v>389</v>
      </c>
      <c r="G110" s="341">
        <f>1700*6</f>
        <v>10200</v>
      </c>
      <c r="H110" s="485"/>
      <c r="I110" s="505"/>
      <c r="J110" s="505"/>
      <c r="K110" s="515"/>
      <c r="L110" s="505"/>
      <c r="M110" s="505"/>
      <c r="N110" s="507"/>
      <c r="O110" s="509"/>
      <c r="P110" s="503"/>
    </row>
    <row r="111" spans="2:16" ht="30" customHeight="1">
      <c r="B111" s="293">
        <v>60</v>
      </c>
      <c r="C111" s="288" t="s">
        <v>322</v>
      </c>
      <c r="D111" s="510" t="s">
        <v>281</v>
      </c>
      <c r="E111" s="512">
        <v>6</v>
      </c>
      <c r="F111" s="311" t="s">
        <v>220</v>
      </c>
      <c r="G111" s="294">
        <f>1600*6</f>
        <v>9600</v>
      </c>
      <c r="H111" s="484">
        <f>SUM(G111:G112)</f>
        <v>19800</v>
      </c>
      <c r="I111" s="504">
        <f>115*12</f>
        <v>1380</v>
      </c>
      <c r="J111" s="504">
        <f>300*12</f>
        <v>3600</v>
      </c>
      <c r="K111" s="504">
        <v>0</v>
      </c>
      <c r="L111" s="504">
        <v>480</v>
      </c>
      <c r="M111" s="504">
        <f>250*12</f>
        <v>3000</v>
      </c>
      <c r="N111" s="506">
        <f>SUM(I111:M111)</f>
        <v>8460</v>
      </c>
      <c r="O111" s="486">
        <v>1200</v>
      </c>
      <c r="P111" s="502">
        <f>+G111+G112+N111+N112+O111+O112</f>
        <v>29460</v>
      </c>
    </row>
    <row r="112" spans="2:16" ht="35.25" customHeight="1" thickBot="1">
      <c r="B112" s="317"/>
      <c r="C112" s="329"/>
      <c r="D112" s="511"/>
      <c r="E112" s="513"/>
      <c r="F112" s="329" t="s">
        <v>221</v>
      </c>
      <c r="G112" s="341">
        <f>1700*6</f>
        <v>10200</v>
      </c>
      <c r="H112" s="485"/>
      <c r="I112" s="505"/>
      <c r="J112" s="505"/>
      <c r="K112" s="505"/>
      <c r="L112" s="505"/>
      <c r="M112" s="505"/>
      <c r="N112" s="507"/>
      <c r="O112" s="485"/>
      <c r="P112" s="503"/>
    </row>
    <row r="113" spans="2:16" ht="45" customHeight="1" thickBot="1">
      <c r="B113" s="347">
        <v>61</v>
      </c>
      <c r="C113" s="346" t="s">
        <v>322</v>
      </c>
      <c r="D113" s="393" t="s">
        <v>225</v>
      </c>
      <c r="E113" s="347">
        <v>4</v>
      </c>
      <c r="F113" s="381" t="s">
        <v>252</v>
      </c>
      <c r="G113" s="341">
        <v>30000</v>
      </c>
      <c r="H113" s="361">
        <f t="shared" ref="H113:H114" si="77">G113</f>
        <v>30000</v>
      </c>
      <c r="I113" s="342">
        <f t="shared" ref="I113:I114" si="78">115*12</f>
        <v>1380</v>
      </c>
      <c r="J113" s="342">
        <f t="shared" ref="J113:J114" si="79">300*12</f>
        <v>3600</v>
      </c>
      <c r="K113" s="342">
        <v>0</v>
      </c>
      <c r="L113" s="377">
        <f>40*12</f>
        <v>480</v>
      </c>
      <c r="M113" s="342">
        <f t="shared" ref="M113" si="80">250*12</f>
        <v>3000</v>
      </c>
      <c r="N113" s="369">
        <f>SUM(I113:M113)</f>
        <v>8460</v>
      </c>
      <c r="O113" s="344">
        <v>0</v>
      </c>
      <c r="P113" s="370">
        <f>+G113+N113+O113</f>
        <v>38460</v>
      </c>
    </row>
    <row r="114" spans="2:16" ht="49.5" customHeight="1" thickBot="1">
      <c r="B114" s="347">
        <v>62</v>
      </c>
      <c r="C114" s="346" t="s">
        <v>322</v>
      </c>
      <c r="D114" s="346" t="s">
        <v>280</v>
      </c>
      <c r="E114" s="347">
        <v>1</v>
      </c>
      <c r="F114" s="348" t="s">
        <v>250</v>
      </c>
      <c r="G114" s="341">
        <f>2800*12</f>
        <v>33600</v>
      </c>
      <c r="H114" s="290">
        <f t="shared" si="77"/>
        <v>33600</v>
      </c>
      <c r="I114" s="342">
        <f t="shared" si="78"/>
        <v>1380</v>
      </c>
      <c r="J114" s="342">
        <f t="shared" si="79"/>
        <v>3600</v>
      </c>
      <c r="K114" s="391">
        <v>0</v>
      </c>
      <c r="L114" s="391">
        <v>0</v>
      </c>
      <c r="M114" s="342">
        <f t="shared" ref="M114" si="81">250*12</f>
        <v>3000</v>
      </c>
      <c r="N114" s="369">
        <f>SUM(I114:M114)</f>
        <v>7980</v>
      </c>
      <c r="O114" s="344">
        <v>0</v>
      </c>
      <c r="P114" s="370">
        <f>+G114+N114+O114</f>
        <v>41580</v>
      </c>
    </row>
    <row r="115" spans="2:16" ht="31.5" customHeight="1">
      <c r="B115" s="293">
        <v>63</v>
      </c>
      <c r="C115" s="288" t="s">
        <v>322</v>
      </c>
      <c r="D115" s="520" t="s">
        <v>160</v>
      </c>
      <c r="E115" s="512">
        <v>7</v>
      </c>
      <c r="F115" s="311" t="s">
        <v>265</v>
      </c>
      <c r="G115" s="294">
        <f>2580*6</f>
        <v>15480</v>
      </c>
      <c r="H115" s="484">
        <f>SUM(G115:G116)</f>
        <v>29700</v>
      </c>
      <c r="I115" s="504">
        <f>95*12</f>
        <v>1140</v>
      </c>
      <c r="J115" s="504">
        <f>300*12</f>
        <v>3600</v>
      </c>
      <c r="K115" s="514">
        <v>0</v>
      </c>
      <c r="L115" s="514">
        <v>0</v>
      </c>
      <c r="M115" s="504">
        <f>250*12</f>
        <v>3000</v>
      </c>
      <c r="N115" s="506">
        <f t="shared" ref="N115" si="82">SUM(I115:M115)</f>
        <v>7740</v>
      </c>
      <c r="O115" s="508">
        <v>0</v>
      </c>
      <c r="P115" s="502">
        <f>+G115+G116+N115+N116+O115+O116</f>
        <v>37440</v>
      </c>
    </row>
    <row r="116" spans="2:16" ht="39" customHeight="1" thickBot="1">
      <c r="B116" s="327"/>
      <c r="C116" s="329"/>
      <c r="D116" s="521"/>
      <c r="E116" s="513"/>
      <c r="F116" s="403" t="s">
        <v>266</v>
      </c>
      <c r="G116" s="341">
        <f>2370*6</f>
        <v>14220</v>
      </c>
      <c r="H116" s="485"/>
      <c r="I116" s="505"/>
      <c r="J116" s="505"/>
      <c r="K116" s="515"/>
      <c r="L116" s="515"/>
      <c r="M116" s="505"/>
      <c r="N116" s="507"/>
      <c r="O116" s="509"/>
      <c r="P116" s="503"/>
    </row>
    <row r="117" spans="2:16" ht="25.5" customHeight="1">
      <c r="B117" s="424"/>
      <c r="C117" s="487" t="s">
        <v>334</v>
      </c>
      <c r="D117" s="488"/>
      <c r="E117" s="488"/>
      <c r="F117" s="489"/>
      <c r="G117" s="399"/>
      <c r="H117" s="399"/>
      <c r="I117" s="397"/>
      <c r="J117" s="397"/>
      <c r="K117" s="397"/>
      <c r="L117" s="397"/>
      <c r="M117" s="397"/>
      <c r="N117" s="397"/>
      <c r="O117" s="397"/>
      <c r="P117" s="397"/>
    </row>
    <row r="118" spans="2:16" ht="34.5" customHeight="1" thickBot="1">
      <c r="B118" s="274">
        <v>64</v>
      </c>
      <c r="C118" s="403" t="s">
        <v>197</v>
      </c>
      <c r="D118" s="413" t="s">
        <v>224</v>
      </c>
      <c r="E118" s="317">
        <v>1</v>
      </c>
      <c r="F118" s="329" t="s">
        <v>227</v>
      </c>
      <c r="G118" s="382">
        <f>6100*12</f>
        <v>73200</v>
      </c>
      <c r="H118" s="341">
        <f>G118</f>
        <v>73200</v>
      </c>
      <c r="I118" s="328"/>
      <c r="J118" s="405">
        <f t="shared" ref="J118" si="83">300*12</f>
        <v>3600</v>
      </c>
      <c r="K118" s="404">
        <v>0</v>
      </c>
      <c r="L118" s="404">
        <v>0</v>
      </c>
      <c r="M118" s="405">
        <f t="shared" ref="M118" si="84">250*12</f>
        <v>3000</v>
      </c>
      <c r="N118" s="406">
        <f t="shared" ref="N118:N124" si="85">SUM(I118:M118)</f>
        <v>6600</v>
      </c>
      <c r="O118" s="407">
        <v>2000</v>
      </c>
      <c r="P118" s="326">
        <f>+G118+N118+O118</f>
        <v>81800</v>
      </c>
    </row>
    <row r="119" spans="2:16" ht="31.5" customHeight="1">
      <c r="B119" s="274">
        <v>65</v>
      </c>
      <c r="C119" s="288" t="s">
        <v>322</v>
      </c>
      <c r="D119" s="510" t="s">
        <v>223</v>
      </c>
      <c r="E119" s="512">
        <v>7</v>
      </c>
      <c r="F119" s="425" t="s">
        <v>254</v>
      </c>
      <c r="G119" s="294">
        <f>3500*6</f>
        <v>21000</v>
      </c>
      <c r="H119" s="484">
        <f>SUM(G119:G120)</f>
        <v>42900</v>
      </c>
      <c r="I119" s="504">
        <f>160*12</f>
        <v>1920</v>
      </c>
      <c r="J119" s="504">
        <f>300*12</f>
        <v>3600</v>
      </c>
      <c r="K119" s="514">
        <v>0</v>
      </c>
      <c r="L119" s="514">
        <v>0</v>
      </c>
      <c r="M119" s="504">
        <f>250*12</f>
        <v>3000</v>
      </c>
      <c r="N119" s="506">
        <f t="shared" si="85"/>
        <v>8520</v>
      </c>
      <c r="O119" s="508">
        <v>0</v>
      </c>
      <c r="P119" s="502">
        <f>+G119+G120+N119+N120+O119+O120</f>
        <v>51420</v>
      </c>
    </row>
    <row r="120" spans="2:16" ht="31.5" customHeight="1" thickBot="1">
      <c r="B120" s="327"/>
      <c r="C120" s="329"/>
      <c r="D120" s="511"/>
      <c r="E120" s="513"/>
      <c r="F120" s="426" t="s">
        <v>255</v>
      </c>
      <c r="G120" s="341">
        <f>3650*6</f>
        <v>21900</v>
      </c>
      <c r="H120" s="485"/>
      <c r="I120" s="505"/>
      <c r="J120" s="505"/>
      <c r="K120" s="515"/>
      <c r="L120" s="515"/>
      <c r="M120" s="505"/>
      <c r="N120" s="507"/>
      <c r="O120" s="509"/>
      <c r="P120" s="503"/>
    </row>
    <row r="121" spans="2:16" ht="39.75" customHeight="1" thickBot="1">
      <c r="B121" s="347">
        <v>66</v>
      </c>
      <c r="C121" s="346" t="s">
        <v>322</v>
      </c>
      <c r="D121" s="393" t="s">
        <v>223</v>
      </c>
      <c r="E121" s="347">
        <v>1</v>
      </c>
      <c r="F121" s="381" t="s">
        <v>261</v>
      </c>
      <c r="G121" s="341">
        <f>2350*12</f>
        <v>28200</v>
      </c>
      <c r="H121" s="341">
        <f>G121</f>
        <v>28200</v>
      </c>
      <c r="I121" s="342">
        <f t="shared" ref="I121" si="86">160*12</f>
        <v>1920</v>
      </c>
      <c r="J121" s="342">
        <f t="shared" ref="J121:J124" si="87">300*12</f>
        <v>3600</v>
      </c>
      <c r="K121" s="391">
        <v>0</v>
      </c>
      <c r="L121" s="391">
        <v>0</v>
      </c>
      <c r="M121" s="342">
        <f t="shared" ref="M121:M124" si="88">250*12</f>
        <v>3000</v>
      </c>
      <c r="N121" s="369">
        <f t="shared" si="85"/>
        <v>8520</v>
      </c>
      <c r="O121" s="344">
        <v>0</v>
      </c>
      <c r="P121" s="370">
        <f>+G121+N121+O121</f>
        <v>36720</v>
      </c>
    </row>
    <row r="122" spans="2:16" ht="33" customHeight="1" thickBot="1">
      <c r="B122" s="347">
        <v>67</v>
      </c>
      <c r="C122" s="346" t="s">
        <v>191</v>
      </c>
      <c r="D122" s="346" t="s">
        <v>176</v>
      </c>
      <c r="E122" s="347">
        <v>1</v>
      </c>
      <c r="F122" s="427" t="s">
        <v>241</v>
      </c>
      <c r="G122" s="341">
        <f>3000*12</f>
        <v>36000</v>
      </c>
      <c r="H122" s="341">
        <f>G122</f>
        <v>36000</v>
      </c>
      <c r="I122" s="342">
        <f t="shared" ref="I122" si="89">115*12</f>
        <v>1380</v>
      </c>
      <c r="J122" s="342">
        <f t="shared" si="87"/>
        <v>3600</v>
      </c>
      <c r="K122" s="391">
        <v>0</v>
      </c>
      <c r="L122" s="342">
        <f>40*12</f>
        <v>480</v>
      </c>
      <c r="M122" s="342">
        <f t="shared" si="88"/>
        <v>3000</v>
      </c>
      <c r="N122" s="369">
        <f>SUM(I122:M122)</f>
        <v>8460</v>
      </c>
      <c r="O122" s="344">
        <v>0</v>
      </c>
      <c r="P122" s="370">
        <f>+G122+N122+O122</f>
        <v>44460</v>
      </c>
    </row>
    <row r="123" spans="2:16" ht="42" customHeight="1" thickBot="1">
      <c r="B123" s="347">
        <v>68</v>
      </c>
      <c r="C123" s="346" t="s">
        <v>322</v>
      </c>
      <c r="D123" s="393" t="s">
        <v>219</v>
      </c>
      <c r="E123" s="347">
        <v>1</v>
      </c>
      <c r="F123" s="381" t="s">
        <v>267</v>
      </c>
      <c r="G123" s="341">
        <f>2100*12</f>
        <v>25200</v>
      </c>
      <c r="H123" s="341">
        <f>G123</f>
        <v>25200</v>
      </c>
      <c r="I123" s="342">
        <f t="shared" ref="I123" si="90">160*12</f>
        <v>1920</v>
      </c>
      <c r="J123" s="342">
        <f t="shared" si="87"/>
        <v>3600</v>
      </c>
      <c r="K123" s="391">
        <v>0</v>
      </c>
      <c r="L123" s="342">
        <v>0</v>
      </c>
      <c r="M123" s="342">
        <f t="shared" si="88"/>
        <v>3000</v>
      </c>
      <c r="N123" s="369">
        <f t="shared" si="85"/>
        <v>8520</v>
      </c>
      <c r="O123" s="344">
        <v>0</v>
      </c>
      <c r="P123" s="370">
        <f>+G123+N123+O123</f>
        <v>33720</v>
      </c>
    </row>
    <row r="124" spans="2:16" ht="36.75" thickBot="1">
      <c r="B124" s="347">
        <v>69</v>
      </c>
      <c r="C124" s="346" t="s">
        <v>384</v>
      </c>
      <c r="D124" s="346" t="s">
        <v>280</v>
      </c>
      <c r="E124" s="347">
        <v>1</v>
      </c>
      <c r="F124" s="348" t="s">
        <v>264</v>
      </c>
      <c r="G124" s="341">
        <f>2000*12</f>
        <v>24000</v>
      </c>
      <c r="H124" s="341">
        <f>G124</f>
        <v>24000</v>
      </c>
      <c r="I124" s="342">
        <f t="shared" ref="I124" si="91">115*12</f>
        <v>1380</v>
      </c>
      <c r="J124" s="342">
        <f t="shared" si="87"/>
        <v>3600</v>
      </c>
      <c r="K124" s="391">
        <v>0</v>
      </c>
      <c r="L124" s="391">
        <v>0</v>
      </c>
      <c r="M124" s="342">
        <f t="shared" si="88"/>
        <v>3000</v>
      </c>
      <c r="N124" s="369">
        <f t="shared" si="85"/>
        <v>7980</v>
      </c>
      <c r="O124" s="344">
        <v>2000</v>
      </c>
      <c r="P124" s="370">
        <f>+G124+N124+O124</f>
        <v>33980</v>
      </c>
    </row>
    <row r="125" spans="2:16" ht="16.5" customHeight="1">
      <c r="B125" s="395"/>
      <c r="C125" s="493" t="s">
        <v>335</v>
      </c>
      <c r="D125" s="494"/>
      <c r="E125" s="494"/>
      <c r="F125" s="495"/>
      <c r="G125" s="399"/>
      <c r="H125" s="399"/>
      <c r="I125" s="397"/>
      <c r="J125" s="397"/>
      <c r="K125" s="397"/>
      <c r="L125" s="397"/>
      <c r="M125" s="397"/>
      <c r="N125" s="397"/>
      <c r="O125" s="397"/>
      <c r="P125" s="397"/>
    </row>
    <row r="126" spans="2:16" ht="33" customHeight="1" thickBot="1">
      <c r="B126" s="317">
        <v>70</v>
      </c>
      <c r="C126" s="318" t="s">
        <v>197</v>
      </c>
      <c r="D126" s="318" t="s">
        <v>270</v>
      </c>
      <c r="E126" s="317">
        <v>1</v>
      </c>
      <c r="F126" s="402" t="s">
        <v>271</v>
      </c>
      <c r="G126" s="382">
        <f>5000*12</f>
        <v>60000</v>
      </c>
      <c r="H126" s="341">
        <f>G126</f>
        <v>60000</v>
      </c>
      <c r="I126" s="428">
        <v>0</v>
      </c>
      <c r="J126" s="405">
        <f t="shared" ref="J126" si="92">300*12</f>
        <v>3600</v>
      </c>
      <c r="K126" s="404">
        <v>0</v>
      </c>
      <c r="L126" s="328"/>
      <c r="M126" s="405">
        <f t="shared" ref="M126" si="93">250*12</f>
        <v>3000</v>
      </c>
      <c r="N126" s="406">
        <f t="shared" ref="N126:N132" si="94">SUM(I126:M126)</f>
        <v>6600</v>
      </c>
      <c r="O126" s="407">
        <v>0</v>
      </c>
      <c r="P126" s="326">
        <f>+G126+N126+O126</f>
        <v>66600</v>
      </c>
    </row>
    <row r="127" spans="2:16" ht="31.5" customHeight="1">
      <c r="B127" s="293">
        <v>71</v>
      </c>
      <c r="C127" s="288" t="s">
        <v>322</v>
      </c>
      <c r="D127" s="510" t="s">
        <v>247</v>
      </c>
      <c r="E127" s="512">
        <v>4</v>
      </c>
      <c r="F127" s="311" t="s">
        <v>259</v>
      </c>
      <c r="G127" s="294">
        <f>5150*3</f>
        <v>15450</v>
      </c>
      <c r="H127" s="484">
        <f>SUM(G127:G128)</f>
        <v>66300</v>
      </c>
      <c r="I127" s="504">
        <f>220*12</f>
        <v>2640</v>
      </c>
      <c r="J127" s="504">
        <f>300*12</f>
        <v>3600</v>
      </c>
      <c r="K127" s="514">
        <v>0</v>
      </c>
      <c r="L127" s="514">
        <v>0</v>
      </c>
      <c r="M127" s="504">
        <f>250*12</f>
        <v>3000</v>
      </c>
      <c r="N127" s="506">
        <f t="shared" si="94"/>
        <v>9240</v>
      </c>
      <c r="O127" s="508">
        <v>0</v>
      </c>
      <c r="P127" s="502">
        <f>+G127+G128+N127+N128+O127+O128</f>
        <v>75540</v>
      </c>
    </row>
    <row r="128" spans="2:16" ht="31.5" customHeight="1" thickBot="1">
      <c r="B128" s="327"/>
      <c r="C128" s="329"/>
      <c r="D128" s="511"/>
      <c r="E128" s="513"/>
      <c r="F128" s="329" t="s">
        <v>260</v>
      </c>
      <c r="G128" s="382">
        <f>5650*9</f>
        <v>50850</v>
      </c>
      <c r="H128" s="485"/>
      <c r="I128" s="505"/>
      <c r="J128" s="505"/>
      <c r="K128" s="515"/>
      <c r="L128" s="515"/>
      <c r="M128" s="505"/>
      <c r="N128" s="507"/>
      <c r="O128" s="509"/>
      <c r="P128" s="503"/>
    </row>
    <row r="129" spans="2:16" ht="31.5" customHeight="1">
      <c r="B129" s="293">
        <v>72</v>
      </c>
      <c r="C129" s="288" t="s">
        <v>322</v>
      </c>
      <c r="D129" s="510" t="s">
        <v>176</v>
      </c>
      <c r="E129" s="512">
        <v>7</v>
      </c>
      <c r="F129" s="311" t="s">
        <v>268</v>
      </c>
      <c r="G129" s="294">
        <f>2100*6</f>
        <v>12600</v>
      </c>
      <c r="H129" s="484">
        <f>SUM(G129:G130)</f>
        <v>32100</v>
      </c>
      <c r="I129" s="504">
        <f>115*12</f>
        <v>1380</v>
      </c>
      <c r="J129" s="504">
        <f>300*12</f>
        <v>3600</v>
      </c>
      <c r="K129" s="514">
        <v>0</v>
      </c>
      <c r="L129" s="514">
        <v>0</v>
      </c>
      <c r="M129" s="504">
        <f>250+150*12</f>
        <v>2050</v>
      </c>
      <c r="N129" s="506">
        <f t="shared" si="94"/>
        <v>7030</v>
      </c>
      <c r="O129" s="508">
        <v>0</v>
      </c>
      <c r="P129" s="502">
        <f>+G129+G130+N129+N130+O129+O130</f>
        <v>39130</v>
      </c>
    </row>
    <row r="130" spans="2:16" ht="31.5" customHeight="1" thickBot="1">
      <c r="B130" s="327"/>
      <c r="C130" s="329"/>
      <c r="D130" s="511"/>
      <c r="E130" s="513"/>
      <c r="F130" s="329" t="s">
        <v>269</v>
      </c>
      <c r="G130" s="382">
        <f>3250*6</f>
        <v>19500</v>
      </c>
      <c r="H130" s="485"/>
      <c r="I130" s="505"/>
      <c r="J130" s="505"/>
      <c r="K130" s="515"/>
      <c r="L130" s="515"/>
      <c r="M130" s="505"/>
      <c r="N130" s="507"/>
      <c r="O130" s="509"/>
      <c r="P130" s="503"/>
    </row>
    <row r="131" spans="2:16" ht="31.5" customHeight="1" thickBot="1">
      <c r="B131" s="347">
        <v>73</v>
      </c>
      <c r="C131" s="346" t="s">
        <v>322</v>
      </c>
      <c r="D131" s="346" t="s">
        <v>176</v>
      </c>
      <c r="E131" s="347">
        <v>1</v>
      </c>
      <c r="F131" s="381" t="s">
        <v>291</v>
      </c>
      <c r="G131" s="341">
        <f>2100*12</f>
        <v>25200</v>
      </c>
      <c r="H131" s="341">
        <f>G131</f>
        <v>25200</v>
      </c>
      <c r="I131" s="342">
        <f t="shared" ref="I131" si="95">115*12</f>
        <v>1380</v>
      </c>
      <c r="J131" s="342">
        <f t="shared" ref="J131:J132" si="96">300*12</f>
        <v>3600</v>
      </c>
      <c r="K131" s="391">
        <v>0</v>
      </c>
      <c r="L131" s="342">
        <f>40*12</f>
        <v>480</v>
      </c>
      <c r="M131" s="342">
        <f>250+150*12</f>
        <v>2050</v>
      </c>
      <c r="N131" s="369">
        <f t="shared" si="94"/>
        <v>7510</v>
      </c>
      <c r="O131" s="344">
        <v>0</v>
      </c>
      <c r="P131" s="370">
        <f>+G131+N131+O131</f>
        <v>32710</v>
      </c>
    </row>
    <row r="132" spans="2:16" ht="37.5" customHeight="1" thickBot="1">
      <c r="B132" s="347">
        <v>74</v>
      </c>
      <c r="C132" s="346" t="s">
        <v>322</v>
      </c>
      <c r="D132" s="440" t="s">
        <v>281</v>
      </c>
      <c r="E132" s="347">
        <v>1</v>
      </c>
      <c r="F132" s="348" t="s">
        <v>261</v>
      </c>
      <c r="G132" s="341">
        <f>2350*12</f>
        <v>28200</v>
      </c>
      <c r="H132" s="341">
        <f>G132</f>
        <v>28200</v>
      </c>
      <c r="I132" s="342">
        <f t="shared" ref="I132" si="97">160*12</f>
        <v>1920</v>
      </c>
      <c r="J132" s="342">
        <f t="shared" si="96"/>
        <v>3600</v>
      </c>
      <c r="K132" s="391">
        <v>0</v>
      </c>
      <c r="L132" s="391">
        <v>0</v>
      </c>
      <c r="M132" s="342">
        <f t="shared" ref="M132" si="98">250*12</f>
        <v>3000</v>
      </c>
      <c r="N132" s="369">
        <f t="shared" si="94"/>
        <v>8520</v>
      </c>
      <c r="O132" s="344">
        <v>0</v>
      </c>
      <c r="P132" s="370">
        <f>+G132+N132+O132</f>
        <v>36720</v>
      </c>
    </row>
    <row r="133" spans="2:16" ht="31.5" customHeight="1">
      <c r="B133" s="351">
        <v>75</v>
      </c>
      <c r="C133" s="288" t="s">
        <v>322</v>
      </c>
      <c r="D133" s="510" t="s">
        <v>280</v>
      </c>
      <c r="E133" s="512">
        <v>4</v>
      </c>
      <c r="F133" s="311" t="s">
        <v>231</v>
      </c>
      <c r="G133" s="294">
        <f>2200*3</f>
        <v>6600</v>
      </c>
      <c r="H133" s="484">
        <f>SUM(G133:G134)</f>
        <v>27300</v>
      </c>
      <c r="I133" s="504">
        <f>115*12</f>
        <v>1380</v>
      </c>
      <c r="J133" s="504">
        <f>300*12</f>
        <v>3600</v>
      </c>
      <c r="K133" s="504">
        <v>0</v>
      </c>
      <c r="L133" s="504">
        <v>480</v>
      </c>
      <c r="M133" s="504">
        <f>250*12</f>
        <v>3000</v>
      </c>
      <c r="N133" s="486">
        <v>8520</v>
      </c>
      <c r="O133" s="508">
        <v>0</v>
      </c>
      <c r="P133" s="502">
        <f>+G133+G134+N133+N134+O133+O134</f>
        <v>35820</v>
      </c>
    </row>
    <row r="134" spans="2:16" ht="31.5" customHeight="1" thickBot="1">
      <c r="B134" s="327"/>
      <c r="C134" s="329"/>
      <c r="D134" s="511"/>
      <c r="E134" s="513"/>
      <c r="F134" s="329" t="s">
        <v>232</v>
      </c>
      <c r="G134" s="341">
        <f>2300*9</f>
        <v>20700</v>
      </c>
      <c r="H134" s="485"/>
      <c r="I134" s="505"/>
      <c r="J134" s="505"/>
      <c r="K134" s="505"/>
      <c r="L134" s="505"/>
      <c r="M134" s="505"/>
      <c r="N134" s="485"/>
      <c r="O134" s="509"/>
      <c r="P134" s="503"/>
    </row>
    <row r="135" spans="2:16" ht="39.75" customHeight="1" thickBot="1">
      <c r="B135" s="347">
        <v>76</v>
      </c>
      <c r="C135" s="346" t="s">
        <v>322</v>
      </c>
      <c r="D135" s="393" t="s">
        <v>281</v>
      </c>
      <c r="E135" s="347">
        <v>1</v>
      </c>
      <c r="F135" s="381" t="s">
        <v>282</v>
      </c>
      <c r="G135" s="341">
        <f>3500*12</f>
        <v>42000</v>
      </c>
      <c r="H135" s="341">
        <f>G135</f>
        <v>42000</v>
      </c>
      <c r="I135" s="342">
        <f t="shared" ref="I135:I140" si="99">115*12</f>
        <v>1380</v>
      </c>
      <c r="J135" s="342">
        <f t="shared" ref="J135:J140" si="100">300*12</f>
        <v>3600</v>
      </c>
      <c r="K135" s="391">
        <v>0</v>
      </c>
      <c r="L135" s="377">
        <f>40*12</f>
        <v>480</v>
      </c>
      <c r="M135" s="342">
        <f t="shared" ref="M135:M140" si="101">250*12</f>
        <v>3000</v>
      </c>
      <c r="N135" s="369">
        <f t="shared" ref="N135:N139" si="102">SUM(I135:M135)</f>
        <v>8460</v>
      </c>
      <c r="O135" s="344">
        <v>0</v>
      </c>
      <c r="P135" s="370">
        <f>+G135+N135+O135</f>
        <v>50460</v>
      </c>
    </row>
    <row r="136" spans="2:16" ht="33" customHeight="1">
      <c r="B136" s="293">
        <v>77</v>
      </c>
      <c r="C136" s="288" t="s">
        <v>322</v>
      </c>
      <c r="D136" s="288" t="s">
        <v>159</v>
      </c>
      <c r="E136" s="512">
        <v>7</v>
      </c>
      <c r="F136" s="311" t="s">
        <v>289</v>
      </c>
      <c r="G136" s="294">
        <f>1500*6</f>
        <v>9000</v>
      </c>
      <c r="H136" s="484">
        <f>SUM(G136:G137)</f>
        <v>18600</v>
      </c>
      <c r="I136" s="504">
        <f t="shared" si="99"/>
        <v>1380</v>
      </c>
      <c r="J136" s="504">
        <f t="shared" si="100"/>
        <v>3600</v>
      </c>
      <c r="K136" s="514">
        <v>0</v>
      </c>
      <c r="L136" s="516">
        <f t="shared" ref="L136:L140" si="103">40*12</f>
        <v>480</v>
      </c>
      <c r="M136" s="504">
        <f t="shared" si="101"/>
        <v>3000</v>
      </c>
      <c r="N136" s="506">
        <f t="shared" si="102"/>
        <v>8460</v>
      </c>
      <c r="O136" s="508">
        <v>2000</v>
      </c>
      <c r="P136" s="518">
        <f>+G136+N136+O136</f>
        <v>19460</v>
      </c>
    </row>
    <row r="137" spans="2:16" ht="30.75" customHeight="1" thickBot="1">
      <c r="B137" s="327"/>
      <c r="C137" s="430"/>
      <c r="D137" s="413"/>
      <c r="E137" s="513"/>
      <c r="F137" s="329" t="s">
        <v>290</v>
      </c>
      <c r="G137" s="341">
        <f>1600*6</f>
        <v>9600</v>
      </c>
      <c r="H137" s="485"/>
      <c r="I137" s="505"/>
      <c r="J137" s="505"/>
      <c r="K137" s="515"/>
      <c r="L137" s="517"/>
      <c r="M137" s="505"/>
      <c r="N137" s="507"/>
      <c r="O137" s="509"/>
      <c r="P137" s="519"/>
    </row>
    <row r="138" spans="2:16" ht="42.75" customHeight="1" thickBot="1">
      <c r="B138" s="358">
        <v>78</v>
      </c>
      <c r="C138" s="431" t="s">
        <v>191</v>
      </c>
      <c r="D138" s="418" t="s">
        <v>281</v>
      </c>
      <c r="E138" s="358">
        <v>1</v>
      </c>
      <c r="F138" s="432" t="s">
        <v>264</v>
      </c>
      <c r="G138" s="361">
        <f>2000*12</f>
        <v>24000</v>
      </c>
      <c r="H138" s="341">
        <f>G138</f>
        <v>24000</v>
      </c>
      <c r="I138" s="362">
        <f t="shared" si="99"/>
        <v>1380</v>
      </c>
      <c r="J138" s="362">
        <f t="shared" si="100"/>
        <v>3600</v>
      </c>
      <c r="K138" s="420">
        <v>0</v>
      </c>
      <c r="L138" s="433">
        <f t="shared" si="103"/>
        <v>480</v>
      </c>
      <c r="M138" s="362">
        <f t="shared" si="101"/>
        <v>3000</v>
      </c>
      <c r="N138" s="364">
        <f t="shared" si="102"/>
        <v>8460</v>
      </c>
      <c r="O138" s="421">
        <v>2000</v>
      </c>
      <c r="P138" s="422">
        <f>+G138+N138+O138</f>
        <v>34460</v>
      </c>
    </row>
    <row r="139" spans="2:16" ht="42" customHeight="1" thickBot="1">
      <c r="B139" s="347">
        <v>79</v>
      </c>
      <c r="C139" s="434" t="s">
        <v>191</v>
      </c>
      <c r="D139" s="393" t="s">
        <v>281</v>
      </c>
      <c r="E139" s="347">
        <v>1</v>
      </c>
      <c r="F139" s="381" t="s">
        <v>264</v>
      </c>
      <c r="G139" s="341">
        <f>2000*12</f>
        <v>24000</v>
      </c>
      <c r="H139" s="341">
        <f>G139</f>
        <v>24000</v>
      </c>
      <c r="I139" s="342">
        <f t="shared" si="99"/>
        <v>1380</v>
      </c>
      <c r="J139" s="342">
        <f t="shared" si="100"/>
        <v>3600</v>
      </c>
      <c r="K139" s="391">
        <v>0</v>
      </c>
      <c r="L139" s="377">
        <f t="shared" si="103"/>
        <v>480</v>
      </c>
      <c r="M139" s="342">
        <f t="shared" si="101"/>
        <v>3000</v>
      </c>
      <c r="N139" s="369">
        <f t="shared" si="102"/>
        <v>8460</v>
      </c>
      <c r="O139" s="344">
        <v>2000</v>
      </c>
      <c r="P139" s="370">
        <f>+G139+N139+O139</f>
        <v>34460</v>
      </c>
    </row>
    <row r="140" spans="2:16" ht="39.75" customHeight="1" thickBot="1">
      <c r="B140" s="293">
        <v>80</v>
      </c>
      <c r="C140" s="429" t="s">
        <v>191</v>
      </c>
      <c r="D140" s="392" t="s">
        <v>281</v>
      </c>
      <c r="E140" s="293">
        <v>1</v>
      </c>
      <c r="F140" s="311" t="s">
        <v>246</v>
      </c>
      <c r="G140" s="294">
        <f>2500*12</f>
        <v>30000</v>
      </c>
      <c r="H140" s="341">
        <f>G140</f>
        <v>30000</v>
      </c>
      <c r="I140" s="295">
        <f t="shared" si="99"/>
        <v>1380</v>
      </c>
      <c r="J140" s="295">
        <f t="shared" si="100"/>
        <v>3600</v>
      </c>
      <c r="K140" s="387">
        <v>0</v>
      </c>
      <c r="L140" s="401">
        <f t="shared" si="103"/>
        <v>480</v>
      </c>
      <c r="M140" s="295">
        <f t="shared" si="101"/>
        <v>3000</v>
      </c>
      <c r="N140" s="287">
        <f t="shared" ref="N140" si="104">SUM(I140:M140)</f>
        <v>8460</v>
      </c>
      <c r="O140" s="388">
        <v>2000</v>
      </c>
      <c r="P140" s="312">
        <f>+G140+N140+O140</f>
        <v>40460</v>
      </c>
    </row>
    <row r="141" spans="2:16" ht="17.25" customHeight="1">
      <c r="B141" s="299"/>
      <c r="C141" s="490" t="s">
        <v>337</v>
      </c>
      <c r="D141" s="491"/>
      <c r="E141" s="491"/>
      <c r="F141" s="492"/>
      <c r="G141" s="303"/>
      <c r="H141" s="303"/>
      <c r="I141" s="301"/>
      <c r="J141" s="301"/>
      <c r="K141" s="301"/>
      <c r="L141" s="301"/>
      <c r="M141" s="301"/>
      <c r="N141" s="301"/>
      <c r="O141" s="301"/>
      <c r="P141" s="301"/>
    </row>
    <row r="142" spans="2:16" ht="31.5" customHeight="1" thickBot="1">
      <c r="B142" s="317">
        <v>81</v>
      </c>
      <c r="C142" s="318" t="s">
        <v>322</v>
      </c>
      <c r="D142" s="318" t="s">
        <v>247</v>
      </c>
      <c r="E142" s="317">
        <v>1</v>
      </c>
      <c r="F142" s="329" t="s">
        <v>248</v>
      </c>
      <c r="G142" s="382">
        <f>4450*12</f>
        <v>53400</v>
      </c>
      <c r="H142" s="341">
        <f t="shared" ref="H142:H145" si="105">G142</f>
        <v>53400</v>
      </c>
      <c r="I142" s="405">
        <f>220*12</f>
        <v>2640</v>
      </c>
      <c r="J142" s="405">
        <f t="shared" ref="J142:J145" si="106">300*12</f>
        <v>3600</v>
      </c>
      <c r="K142" s="404">
        <v>0</v>
      </c>
      <c r="L142" s="404">
        <v>0</v>
      </c>
      <c r="M142" s="405">
        <f t="shared" ref="M142:M145" si="107">250*12</f>
        <v>3000</v>
      </c>
      <c r="N142" s="406">
        <f t="shared" ref="N142:N143" si="108">SUM(I142:M142)</f>
        <v>9240</v>
      </c>
      <c r="O142" s="407">
        <v>0</v>
      </c>
      <c r="P142" s="370">
        <f>+G142+N142+O142</f>
        <v>62640</v>
      </c>
    </row>
    <row r="143" spans="2:16" ht="34.5" customHeight="1" thickBot="1">
      <c r="B143" s="347">
        <v>82</v>
      </c>
      <c r="C143" s="346" t="s">
        <v>322</v>
      </c>
      <c r="D143" s="346" t="s">
        <v>176</v>
      </c>
      <c r="E143" s="347">
        <v>1</v>
      </c>
      <c r="F143" s="381" t="s">
        <v>229</v>
      </c>
      <c r="G143" s="341">
        <f>4300*12</f>
        <v>51600</v>
      </c>
      <c r="H143" s="341">
        <f t="shared" si="105"/>
        <v>51600</v>
      </c>
      <c r="I143" s="342">
        <f t="shared" ref="I143:I145" si="109">115*12</f>
        <v>1380</v>
      </c>
      <c r="J143" s="342">
        <f t="shared" si="106"/>
        <v>3600</v>
      </c>
      <c r="K143" s="342">
        <v>0</v>
      </c>
      <c r="L143" s="342">
        <f>80*12</f>
        <v>960</v>
      </c>
      <c r="M143" s="342">
        <f>250+150*12</f>
        <v>2050</v>
      </c>
      <c r="N143" s="369">
        <f t="shared" si="108"/>
        <v>7990</v>
      </c>
      <c r="O143" s="344">
        <v>0</v>
      </c>
      <c r="P143" s="370">
        <f>+G143+N143+O143</f>
        <v>59590</v>
      </c>
    </row>
    <row r="144" spans="2:16" ht="31.5" customHeight="1" thickBot="1">
      <c r="B144" s="347">
        <v>83</v>
      </c>
      <c r="C144" s="346" t="s">
        <v>322</v>
      </c>
      <c r="D144" s="346" t="s">
        <v>159</v>
      </c>
      <c r="E144" s="347">
        <v>1</v>
      </c>
      <c r="F144" s="381" t="s">
        <v>233</v>
      </c>
      <c r="G144" s="341">
        <f>2300*12</f>
        <v>27600</v>
      </c>
      <c r="H144" s="341">
        <f t="shared" si="105"/>
        <v>27600</v>
      </c>
      <c r="I144" s="342">
        <f t="shared" si="109"/>
        <v>1380</v>
      </c>
      <c r="J144" s="342">
        <f t="shared" si="106"/>
        <v>3600</v>
      </c>
      <c r="K144" s="391">
        <v>0</v>
      </c>
      <c r="L144" s="377">
        <f>40*12</f>
        <v>480</v>
      </c>
      <c r="M144" s="342">
        <f t="shared" si="107"/>
        <v>3000</v>
      </c>
      <c r="N144" s="369">
        <f t="shared" ref="N144" si="110">SUM(I144:M144)</f>
        <v>8460</v>
      </c>
      <c r="O144" s="344">
        <v>0</v>
      </c>
      <c r="P144" s="370">
        <f>+G144+N144+O144</f>
        <v>36060</v>
      </c>
    </row>
    <row r="145" spans="2:16" ht="33.75" customHeight="1" thickBot="1">
      <c r="B145" s="347">
        <v>84</v>
      </c>
      <c r="C145" s="346" t="s">
        <v>322</v>
      </c>
      <c r="D145" s="346" t="s">
        <v>262</v>
      </c>
      <c r="E145" s="347">
        <v>1</v>
      </c>
      <c r="F145" s="381" t="s">
        <v>263</v>
      </c>
      <c r="G145" s="341">
        <f>1750*12</f>
        <v>21000</v>
      </c>
      <c r="H145" s="341">
        <f t="shared" si="105"/>
        <v>21000</v>
      </c>
      <c r="I145" s="342">
        <f t="shared" si="109"/>
        <v>1380</v>
      </c>
      <c r="J145" s="342">
        <f t="shared" si="106"/>
        <v>3600</v>
      </c>
      <c r="K145" s="342">
        <v>0</v>
      </c>
      <c r="L145" s="377">
        <f>40*12</f>
        <v>480</v>
      </c>
      <c r="M145" s="342">
        <f t="shared" si="107"/>
        <v>3000</v>
      </c>
      <c r="N145" s="369">
        <f>SUM(I145:M145)</f>
        <v>8460</v>
      </c>
      <c r="O145" s="344">
        <v>0</v>
      </c>
      <c r="P145" s="370">
        <f>+G145+N145+O145</f>
        <v>29460</v>
      </c>
    </row>
    <row r="146" spans="2:16" ht="30.75" customHeight="1" thickBot="1">
      <c r="B146" s="496" t="s">
        <v>336</v>
      </c>
      <c r="C146" s="497"/>
      <c r="D146" s="497"/>
      <c r="E146" s="497"/>
      <c r="F146" s="498"/>
      <c r="G146" s="435">
        <f>SUM(G89:G145)</f>
        <v>1581600</v>
      </c>
      <c r="H146" s="435">
        <f>SUM(H89:H145)</f>
        <v>1581600</v>
      </c>
      <c r="I146" s="435">
        <f t="shared" ref="I146:P146" si="111">SUM(I89:I145)</f>
        <v>57780</v>
      </c>
      <c r="J146" s="435">
        <f t="shared" si="111"/>
        <v>157200</v>
      </c>
      <c r="K146" s="435">
        <f t="shared" si="111"/>
        <v>21000</v>
      </c>
      <c r="L146" s="435">
        <f t="shared" si="111"/>
        <v>8640</v>
      </c>
      <c r="M146" s="435">
        <f t="shared" si="111"/>
        <v>116200</v>
      </c>
      <c r="N146" s="435">
        <f t="shared" si="111"/>
        <v>360880</v>
      </c>
      <c r="O146" s="435">
        <f t="shared" si="111"/>
        <v>15200</v>
      </c>
      <c r="P146" s="435">
        <f t="shared" si="111"/>
        <v>1934880</v>
      </c>
    </row>
    <row r="147" spans="2:16" ht="29.25" customHeight="1" thickTop="1" thickBot="1">
      <c r="B147" s="499" t="s">
        <v>276</v>
      </c>
      <c r="C147" s="500"/>
      <c r="D147" s="500"/>
      <c r="E147" s="500"/>
      <c r="F147" s="501"/>
      <c r="G147" s="314">
        <f t="shared" ref="G147:P147" si="112">+G49+G87+G146</f>
        <v>3568350</v>
      </c>
      <c r="H147" s="314">
        <f t="shared" si="112"/>
        <v>3568350</v>
      </c>
      <c r="I147" s="314">
        <f t="shared" si="112"/>
        <v>116700</v>
      </c>
      <c r="J147" s="314">
        <f t="shared" si="112"/>
        <v>361200</v>
      </c>
      <c r="K147" s="314">
        <f t="shared" si="112"/>
        <v>112800</v>
      </c>
      <c r="L147" s="314">
        <f t="shared" si="112"/>
        <v>13440</v>
      </c>
      <c r="M147" s="314">
        <f t="shared" si="112"/>
        <v>314910</v>
      </c>
      <c r="N147" s="314">
        <f t="shared" si="112"/>
        <v>919110</v>
      </c>
      <c r="O147" s="314">
        <f t="shared" si="112"/>
        <v>26500</v>
      </c>
      <c r="P147" s="314">
        <f t="shared" si="112"/>
        <v>4491160</v>
      </c>
    </row>
    <row r="148" spans="2:16" ht="15.75" thickTop="1"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</row>
    <row r="149" spans="2:16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2:16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2:16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2:16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2:16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2:16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2:16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2:16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2:16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2:16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2:16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2:16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2:16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2:16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2:16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2:16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2:16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2:16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2:16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2:16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2:16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2:16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2:16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2:16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2:16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2:16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2:16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2:16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2:16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2:16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2:16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2:16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2:16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2:16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2:16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2:16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</sheetData>
  <mergeCells count="426">
    <mergeCell ref="H127:H128"/>
    <mergeCell ref="H129:H130"/>
    <mergeCell ref="P10:P11"/>
    <mergeCell ref="H51:H52"/>
    <mergeCell ref="H55:H56"/>
    <mergeCell ref="H58:H59"/>
    <mergeCell ref="H26:H27"/>
    <mergeCell ref="H20:H21"/>
    <mergeCell ref="E136:E137"/>
    <mergeCell ref="E61:E62"/>
    <mergeCell ref="C125:F125"/>
    <mergeCell ref="H36:H37"/>
    <mergeCell ref="I89:I90"/>
    <mergeCell ref="I63:I64"/>
    <mergeCell ref="K61:K62"/>
    <mergeCell ref="L61:L62"/>
    <mergeCell ref="N51:N52"/>
    <mergeCell ref="K75:K76"/>
    <mergeCell ref="L79:L80"/>
    <mergeCell ref="M79:M80"/>
    <mergeCell ref="N79:N80"/>
    <mergeCell ref="J65:J66"/>
    <mergeCell ref="K65:K66"/>
    <mergeCell ref="L65:L66"/>
    <mergeCell ref="E42:E43"/>
    <mergeCell ref="D42:D43"/>
    <mergeCell ref="D109:D110"/>
    <mergeCell ref="D51:D52"/>
    <mergeCell ref="E51:E52"/>
    <mergeCell ref="B87:F87"/>
    <mergeCell ref="D107:D108"/>
    <mergeCell ref="E107:E108"/>
    <mergeCell ref="D79:D80"/>
    <mergeCell ref="E79:E80"/>
    <mergeCell ref="D77:D78"/>
    <mergeCell ref="E77:E78"/>
    <mergeCell ref="D58:D59"/>
    <mergeCell ref="E58:E59"/>
    <mergeCell ref="B50:O50"/>
    <mergeCell ref="B88:O88"/>
    <mergeCell ref="I65:I66"/>
    <mergeCell ref="O65:O66"/>
    <mergeCell ref="I61:I62"/>
    <mergeCell ref="J61:J62"/>
    <mergeCell ref="K79:K80"/>
    <mergeCell ref="J30:J31"/>
    <mergeCell ref="K30:K31"/>
    <mergeCell ref="L30:L31"/>
    <mergeCell ref="L34:L35"/>
    <mergeCell ref="L36:L37"/>
    <mergeCell ref="K42:K43"/>
    <mergeCell ref="L42:L43"/>
    <mergeCell ref="I34:I35"/>
    <mergeCell ref="I36:I37"/>
    <mergeCell ref="J36:J37"/>
    <mergeCell ref="I42:I43"/>
    <mergeCell ref="J79:J80"/>
    <mergeCell ref="K58:K59"/>
    <mergeCell ref="L58:L59"/>
    <mergeCell ref="K63:K64"/>
    <mergeCell ref="L63:L64"/>
    <mergeCell ref="I75:I76"/>
    <mergeCell ref="J63:J64"/>
    <mergeCell ref="I58:I59"/>
    <mergeCell ref="J68:J69"/>
    <mergeCell ref="K68:K69"/>
    <mergeCell ref="I77:I78"/>
    <mergeCell ref="J77:J78"/>
    <mergeCell ref="P42:P43"/>
    <mergeCell ref="N44:N45"/>
    <mergeCell ref="O44:O45"/>
    <mergeCell ref="M44:M45"/>
    <mergeCell ref="N28:N29"/>
    <mergeCell ref="O28:O29"/>
    <mergeCell ref="N30:N31"/>
    <mergeCell ref="O30:O31"/>
    <mergeCell ref="N42:N43"/>
    <mergeCell ref="O42:O43"/>
    <mergeCell ref="P30:P31"/>
    <mergeCell ref="M32:M33"/>
    <mergeCell ref="N32:N33"/>
    <mergeCell ref="O32:O33"/>
    <mergeCell ref="P32:P33"/>
    <mergeCell ref="M30:M31"/>
    <mergeCell ref="P34:P35"/>
    <mergeCell ref="N36:N37"/>
    <mergeCell ref="O36:O37"/>
    <mergeCell ref="D18:D19"/>
    <mergeCell ref="P51:P52"/>
    <mergeCell ref="M22:M23"/>
    <mergeCell ref="P18:P19"/>
    <mergeCell ref="P36:P37"/>
    <mergeCell ref="I44:I45"/>
    <mergeCell ref="J44:J45"/>
    <mergeCell ref="K44:K45"/>
    <mergeCell ref="K51:K52"/>
    <mergeCell ref="L51:L52"/>
    <mergeCell ref="M51:M52"/>
    <mergeCell ref="L22:L23"/>
    <mergeCell ref="J42:J43"/>
    <mergeCell ref="N22:N23"/>
    <mergeCell ref="O22:O23"/>
    <mergeCell ref="D30:D31"/>
    <mergeCell ref="E30:E31"/>
    <mergeCell ref="E34:E35"/>
    <mergeCell ref="D34:D35"/>
    <mergeCell ref="E32:E33"/>
    <mergeCell ref="D32:D33"/>
    <mergeCell ref="M42:M43"/>
    <mergeCell ref="O34:O35"/>
    <mergeCell ref="P44:P45"/>
    <mergeCell ref="E16:E17"/>
    <mergeCell ref="D16:D17"/>
    <mergeCell ref="D22:D23"/>
    <mergeCell ref="D28:D29"/>
    <mergeCell ref="P22:P23"/>
    <mergeCell ref="N26:N27"/>
    <mergeCell ref="O26:O27"/>
    <mergeCell ref="P26:P27"/>
    <mergeCell ref="I28:I29"/>
    <mergeCell ref="J28:J29"/>
    <mergeCell ref="K28:K29"/>
    <mergeCell ref="L28:L29"/>
    <mergeCell ref="M28:M29"/>
    <mergeCell ref="I26:I27"/>
    <mergeCell ref="J20:J21"/>
    <mergeCell ref="K20:K21"/>
    <mergeCell ref="J26:J27"/>
    <mergeCell ref="K26:K27"/>
    <mergeCell ref="P20:P21"/>
    <mergeCell ref="P28:P29"/>
    <mergeCell ref="I22:I23"/>
    <mergeCell ref="J22:J23"/>
    <mergeCell ref="K22:K23"/>
    <mergeCell ref="E18:E19"/>
    <mergeCell ref="M14:M15"/>
    <mergeCell ref="N14:N15"/>
    <mergeCell ref="K14:K15"/>
    <mergeCell ref="L14:L15"/>
    <mergeCell ref="I16:I17"/>
    <mergeCell ref="N18:N19"/>
    <mergeCell ref="I20:I21"/>
    <mergeCell ref="J16:J17"/>
    <mergeCell ref="K16:K17"/>
    <mergeCell ref="I18:I19"/>
    <mergeCell ref="J18:J19"/>
    <mergeCell ref="L20:L21"/>
    <mergeCell ref="M20:M21"/>
    <mergeCell ref="N20:N21"/>
    <mergeCell ref="O2:P2"/>
    <mergeCell ref="B3:P3"/>
    <mergeCell ref="B5:P5"/>
    <mergeCell ref="D10:D11"/>
    <mergeCell ref="P14:P15"/>
    <mergeCell ref="C12:P12"/>
    <mergeCell ref="P16:P17"/>
    <mergeCell ref="O14:O15"/>
    <mergeCell ref="L16:L17"/>
    <mergeCell ref="M16:M17"/>
    <mergeCell ref="N16:N17"/>
    <mergeCell ref="D14:D15"/>
    <mergeCell ref="E14:E15"/>
    <mergeCell ref="I14:I15"/>
    <mergeCell ref="J14:J15"/>
    <mergeCell ref="B6:P6"/>
    <mergeCell ref="B4:P4"/>
    <mergeCell ref="H14:H15"/>
    <mergeCell ref="H16:H17"/>
    <mergeCell ref="F10:F11"/>
    <mergeCell ref="E10:E11"/>
    <mergeCell ref="C10:C11"/>
    <mergeCell ref="B10:B11"/>
    <mergeCell ref="O16:O17"/>
    <mergeCell ref="P89:P90"/>
    <mergeCell ref="N55:N56"/>
    <mergeCell ref="M58:M59"/>
    <mergeCell ref="M68:M69"/>
    <mergeCell ref="M70:M71"/>
    <mergeCell ref="M75:M76"/>
    <mergeCell ref="M77:M78"/>
    <mergeCell ref="O68:O69"/>
    <mergeCell ref="L77:L78"/>
    <mergeCell ref="O77:O78"/>
    <mergeCell ref="P77:P78"/>
    <mergeCell ref="N68:N69"/>
    <mergeCell ref="L75:L76"/>
    <mergeCell ref="N75:N76"/>
    <mergeCell ref="L55:L56"/>
    <mergeCell ref="N58:N59"/>
    <mergeCell ref="M61:M62"/>
    <mergeCell ref="N61:N62"/>
    <mergeCell ref="N77:N78"/>
    <mergeCell ref="N63:N64"/>
    <mergeCell ref="P55:P56"/>
    <mergeCell ref="O58:O59"/>
    <mergeCell ref="P58:P59"/>
    <mergeCell ref="P70:P71"/>
    <mergeCell ref="K77:K78"/>
    <mergeCell ref="O55:O56"/>
    <mergeCell ref="M55:M56"/>
    <mergeCell ref="O61:O62"/>
    <mergeCell ref="J75:J76"/>
    <mergeCell ref="J58:J59"/>
    <mergeCell ref="I51:I52"/>
    <mergeCell ref="J51:J52"/>
    <mergeCell ref="O51:O52"/>
    <mergeCell ref="O63:O64"/>
    <mergeCell ref="I55:I56"/>
    <mergeCell ref="J55:J56"/>
    <mergeCell ref="K55:K56"/>
    <mergeCell ref="J70:J71"/>
    <mergeCell ref="I70:I71"/>
    <mergeCell ref="I68:I69"/>
    <mergeCell ref="M63:M64"/>
    <mergeCell ref="P61:P62"/>
    <mergeCell ref="P65:P66"/>
    <mergeCell ref="B49:F49"/>
    <mergeCell ref="E75:E76"/>
    <mergeCell ref="D75:D76"/>
    <mergeCell ref="D55:D56"/>
    <mergeCell ref="E55:E56"/>
    <mergeCell ref="D65:D66"/>
    <mergeCell ref="E65:E66"/>
    <mergeCell ref="D63:D64"/>
    <mergeCell ref="E63:E64"/>
    <mergeCell ref="P63:P64"/>
    <mergeCell ref="P68:P69"/>
    <mergeCell ref="O70:O71"/>
    <mergeCell ref="L70:L71"/>
    <mergeCell ref="K70:K71"/>
    <mergeCell ref="M65:M66"/>
    <mergeCell ref="N65:N66"/>
    <mergeCell ref="N70:N71"/>
    <mergeCell ref="L68:L69"/>
    <mergeCell ref="D61:D62"/>
    <mergeCell ref="D68:D69"/>
    <mergeCell ref="E68:E69"/>
    <mergeCell ref="L26:L27"/>
    <mergeCell ref="M26:M27"/>
    <mergeCell ref="H34:H35"/>
    <mergeCell ref="H42:H43"/>
    <mergeCell ref="J34:J35"/>
    <mergeCell ref="I32:I33"/>
    <mergeCell ref="J32:J33"/>
    <mergeCell ref="K32:K33"/>
    <mergeCell ref="L32:L33"/>
    <mergeCell ref="I30:I31"/>
    <mergeCell ref="H32:H33"/>
    <mergeCell ref="O18:O19"/>
    <mergeCell ref="M18:M19"/>
    <mergeCell ref="L18:L19"/>
    <mergeCell ref="K18:K19"/>
    <mergeCell ref="M34:M35"/>
    <mergeCell ref="M36:M37"/>
    <mergeCell ref="N34:N35"/>
    <mergeCell ref="M133:M134"/>
    <mergeCell ref="K98:K99"/>
    <mergeCell ref="L98:L99"/>
    <mergeCell ref="M98:M99"/>
    <mergeCell ref="N98:N99"/>
    <mergeCell ref="O127:O128"/>
    <mergeCell ref="O107:O108"/>
    <mergeCell ref="O20:O21"/>
    <mergeCell ref="K34:K35"/>
    <mergeCell ref="K36:K37"/>
    <mergeCell ref="K89:K90"/>
    <mergeCell ref="L89:L90"/>
    <mergeCell ref="M89:M90"/>
    <mergeCell ref="N89:N90"/>
    <mergeCell ref="O89:O90"/>
    <mergeCell ref="L44:L45"/>
    <mergeCell ref="N111:N112"/>
    <mergeCell ref="I127:I128"/>
    <mergeCell ref="J127:J128"/>
    <mergeCell ref="K127:K128"/>
    <mergeCell ref="I133:I134"/>
    <mergeCell ref="J133:J134"/>
    <mergeCell ref="K133:K134"/>
    <mergeCell ref="L133:L134"/>
    <mergeCell ref="N109:N110"/>
    <mergeCell ref="L109:L110"/>
    <mergeCell ref="K109:K110"/>
    <mergeCell ref="I109:I110"/>
    <mergeCell ref="J109:J110"/>
    <mergeCell ref="K129:K130"/>
    <mergeCell ref="L129:L130"/>
    <mergeCell ref="L127:L128"/>
    <mergeCell ref="M127:M128"/>
    <mergeCell ref="N127:N128"/>
    <mergeCell ref="K111:K112"/>
    <mergeCell ref="L111:L112"/>
    <mergeCell ref="M111:M112"/>
    <mergeCell ref="K115:K116"/>
    <mergeCell ref="L115:L116"/>
    <mergeCell ref="M115:M116"/>
    <mergeCell ref="M109:M110"/>
    <mergeCell ref="P119:P120"/>
    <mergeCell ref="P107:P108"/>
    <mergeCell ref="K104:K105"/>
    <mergeCell ref="L104:L105"/>
    <mergeCell ref="N104:N105"/>
    <mergeCell ref="P109:P110"/>
    <mergeCell ref="I104:I105"/>
    <mergeCell ref="J104:J105"/>
    <mergeCell ref="O75:O76"/>
    <mergeCell ref="P75:P76"/>
    <mergeCell ref="O98:O99"/>
    <mergeCell ref="P98:P99"/>
    <mergeCell ref="O104:O105"/>
    <mergeCell ref="P104:P105"/>
    <mergeCell ref="P79:P80"/>
    <mergeCell ref="O109:O110"/>
    <mergeCell ref="I107:I108"/>
    <mergeCell ref="J107:J108"/>
    <mergeCell ref="K107:K108"/>
    <mergeCell ref="L107:L108"/>
    <mergeCell ref="M107:M108"/>
    <mergeCell ref="N107:N108"/>
    <mergeCell ref="O79:O80"/>
    <mergeCell ref="I79:I80"/>
    <mergeCell ref="J89:J90"/>
    <mergeCell ref="P111:P112"/>
    <mergeCell ref="N115:N116"/>
    <mergeCell ref="O115:O116"/>
    <mergeCell ref="P115:P116"/>
    <mergeCell ref="E22:E23"/>
    <mergeCell ref="D44:D45"/>
    <mergeCell ref="E44:E45"/>
    <mergeCell ref="E89:E90"/>
    <mergeCell ref="D89:D90"/>
    <mergeCell ref="E28:E29"/>
    <mergeCell ref="D91:D92"/>
    <mergeCell ref="E91:E92"/>
    <mergeCell ref="D26:D27"/>
    <mergeCell ref="E26:E27"/>
    <mergeCell ref="D36:D37"/>
    <mergeCell ref="E36:E37"/>
    <mergeCell ref="E70:E71"/>
    <mergeCell ref="D70:D71"/>
    <mergeCell ref="N91:N92"/>
    <mergeCell ref="O91:O92"/>
    <mergeCell ref="E111:E112"/>
    <mergeCell ref="I111:I112"/>
    <mergeCell ref="J111:J112"/>
    <mergeCell ref="D111:D112"/>
    <mergeCell ref="I91:I92"/>
    <mergeCell ref="J91:J92"/>
    <mergeCell ref="K91:K92"/>
    <mergeCell ref="I98:I99"/>
    <mergeCell ref="J98:J99"/>
    <mergeCell ref="D98:D99"/>
    <mergeCell ref="E98:E99"/>
    <mergeCell ref="M104:M105"/>
    <mergeCell ref="E109:E110"/>
    <mergeCell ref="J129:J130"/>
    <mergeCell ref="P91:P92"/>
    <mergeCell ref="D127:D128"/>
    <mergeCell ref="D115:D116"/>
    <mergeCell ref="E115:E116"/>
    <mergeCell ref="I115:I116"/>
    <mergeCell ref="J115:J116"/>
    <mergeCell ref="E127:E128"/>
    <mergeCell ref="D129:D130"/>
    <mergeCell ref="E129:E130"/>
    <mergeCell ref="D119:D120"/>
    <mergeCell ref="E119:E120"/>
    <mergeCell ref="O119:O120"/>
    <mergeCell ref="N119:N120"/>
    <mergeCell ref="M119:M120"/>
    <mergeCell ref="L119:L120"/>
    <mergeCell ref="K119:K120"/>
    <mergeCell ref="J119:J120"/>
    <mergeCell ref="I119:I120"/>
    <mergeCell ref="L91:L92"/>
    <mergeCell ref="M91:M92"/>
    <mergeCell ref="D104:D105"/>
    <mergeCell ref="E104:E105"/>
    <mergeCell ref="O111:O112"/>
    <mergeCell ref="C141:F141"/>
    <mergeCell ref="C93:F93"/>
    <mergeCell ref="B146:F146"/>
    <mergeCell ref="B147:F147"/>
    <mergeCell ref="P127:P128"/>
    <mergeCell ref="M129:M130"/>
    <mergeCell ref="N129:N130"/>
    <mergeCell ref="O129:O130"/>
    <mergeCell ref="P129:P130"/>
    <mergeCell ref="P133:P134"/>
    <mergeCell ref="D133:D134"/>
    <mergeCell ref="E133:E134"/>
    <mergeCell ref="N133:N134"/>
    <mergeCell ref="O133:O134"/>
    <mergeCell ref="I136:I137"/>
    <mergeCell ref="J136:J137"/>
    <mergeCell ref="K136:K137"/>
    <mergeCell ref="L136:L137"/>
    <mergeCell ref="M136:M137"/>
    <mergeCell ref="N136:N137"/>
    <mergeCell ref="O136:O137"/>
    <mergeCell ref="P136:P137"/>
    <mergeCell ref="H109:H110"/>
    <mergeCell ref="I129:I130"/>
    <mergeCell ref="H44:H45"/>
    <mergeCell ref="H18:H19"/>
    <mergeCell ref="H22:H23"/>
    <mergeCell ref="H28:H29"/>
    <mergeCell ref="C117:F117"/>
    <mergeCell ref="H136:H137"/>
    <mergeCell ref="H133:H134"/>
    <mergeCell ref="H119:H120"/>
    <mergeCell ref="H115:H116"/>
    <mergeCell ref="H111:H112"/>
    <mergeCell ref="H107:H108"/>
    <mergeCell ref="H104:H105"/>
    <mergeCell ref="H98:H99"/>
    <mergeCell ref="H91:H92"/>
    <mergeCell ref="H89:H90"/>
    <mergeCell ref="H79:H80"/>
    <mergeCell ref="H77:H78"/>
    <mergeCell ref="H75:H76"/>
    <mergeCell ref="H70:H71"/>
    <mergeCell ref="H68:H69"/>
    <mergeCell ref="H65:H66"/>
    <mergeCell ref="H63:H64"/>
    <mergeCell ref="H61:H62"/>
    <mergeCell ref="H30:H31"/>
  </mergeCells>
  <pageMargins left="0" right="0" top="0" bottom="0" header="0.31496062992125984" footer="0.31496062992125984"/>
  <pageSetup paperSize="9" orientation="landscape" verticalDpi="0" r:id="rId1"/>
  <rowBreaks count="8" manualBreakCount="8">
    <brk id="21" max="15" man="1"/>
    <brk id="33" max="15" man="1"/>
    <brk id="57" max="15" man="1"/>
    <brk id="69" max="15" man="1"/>
    <brk id="80" max="15" man="1"/>
    <brk id="90" max="15" man="1"/>
    <brk id="110" max="15" man="1"/>
    <brk id="1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BD52"/>
  <sheetViews>
    <sheetView view="pageBreakPreview" topLeftCell="Q1" zoomScaleSheetLayoutView="100" workbookViewId="0">
      <selection activeCell="A14" sqref="A14"/>
    </sheetView>
  </sheetViews>
  <sheetFormatPr defaultRowHeight="15"/>
  <cols>
    <col min="1" max="1" width="2.42578125" customWidth="1"/>
    <col min="2" max="2" width="3.42578125" customWidth="1"/>
    <col min="3" max="3" width="13.7109375" customWidth="1"/>
    <col min="4" max="4" width="25.85546875" customWidth="1"/>
    <col min="5" max="5" width="5.140625" customWidth="1"/>
    <col min="6" max="6" width="13" customWidth="1"/>
    <col min="7" max="7" width="13.140625" customWidth="1"/>
    <col min="8" max="8" width="25.42578125" customWidth="1"/>
    <col min="9" max="9" width="1.42578125" customWidth="1"/>
    <col min="10" max="10" width="4" customWidth="1"/>
    <col min="11" max="11" width="13.7109375" customWidth="1"/>
    <col min="12" max="12" width="27.5703125" customWidth="1"/>
    <col min="13" max="13" width="4.28515625" customWidth="1"/>
    <col min="14" max="14" width="13" customWidth="1"/>
    <col min="15" max="15" width="13.140625" customWidth="1"/>
    <col min="16" max="16" width="25.5703125" customWidth="1"/>
    <col min="17" max="17" width="2" customWidth="1"/>
    <col min="18" max="18" width="5" customWidth="1"/>
    <col min="19" max="19" width="11" customWidth="1"/>
    <col min="20" max="20" width="25.85546875" customWidth="1"/>
    <col min="21" max="21" width="4.28515625" customWidth="1"/>
    <col min="22" max="22" width="11" customWidth="1"/>
    <col min="23" max="23" width="14.42578125" customWidth="1"/>
    <col min="24" max="24" width="29" customWidth="1"/>
    <col min="25" max="25" width="1.42578125" customWidth="1"/>
    <col min="26" max="26" width="3.85546875" customWidth="1"/>
    <col min="27" max="27" width="12.28515625" customWidth="1"/>
    <col min="28" max="28" width="28.7109375" customWidth="1"/>
    <col min="29" max="29" width="4.7109375" customWidth="1"/>
    <col min="30" max="30" width="10.7109375" customWidth="1"/>
    <col min="31" max="31" width="14.42578125" customWidth="1"/>
    <col min="32" max="32" width="26" customWidth="1"/>
    <col min="33" max="33" width="1.7109375" customWidth="1"/>
    <col min="34" max="34" width="4.140625" customWidth="1"/>
    <col min="35" max="35" width="10.7109375" customWidth="1"/>
    <col min="36" max="36" width="29" customWidth="1"/>
    <col min="37" max="37" width="5.28515625" customWidth="1"/>
    <col min="38" max="38" width="10.7109375" customWidth="1"/>
    <col min="39" max="39" width="12.42578125" customWidth="1"/>
    <col min="40" max="40" width="28.42578125" customWidth="1"/>
    <col min="41" max="41" width="1.7109375" customWidth="1"/>
    <col min="42" max="42" width="4.42578125" customWidth="1"/>
    <col min="43" max="43" width="9.85546875" customWidth="1"/>
    <col min="44" max="44" width="29.140625" customWidth="1"/>
    <col min="45" max="45" width="4.28515625" customWidth="1"/>
    <col min="46" max="46" width="10.7109375" customWidth="1"/>
    <col min="47" max="47" width="12" customWidth="1"/>
    <col min="48" max="48" width="29.42578125" customWidth="1"/>
    <col min="49" max="49" width="1.5703125" customWidth="1"/>
    <col min="50" max="50" width="5" customWidth="1"/>
    <col min="52" max="52" width="3.7109375" customWidth="1"/>
    <col min="53" max="53" width="36.140625" customWidth="1"/>
    <col min="54" max="54" width="12.85546875" customWidth="1"/>
    <col min="55" max="55" width="34.28515625" customWidth="1"/>
  </cols>
  <sheetData>
    <row r="1" spans="2:55">
      <c r="B1" s="11"/>
      <c r="C1" s="11"/>
      <c r="D1" s="11"/>
      <c r="E1" s="11"/>
      <c r="F1" s="11"/>
      <c r="H1" s="198" t="s">
        <v>371</v>
      </c>
      <c r="I1" s="53"/>
      <c r="J1" s="11"/>
      <c r="K1" s="11"/>
      <c r="L1" s="11"/>
      <c r="M1" s="11"/>
      <c r="N1" s="11"/>
      <c r="P1" s="198" t="s">
        <v>316</v>
      </c>
      <c r="Q1" s="53"/>
      <c r="R1" s="11"/>
      <c r="S1" s="11"/>
      <c r="T1" s="11"/>
      <c r="U1" s="11"/>
      <c r="V1" s="11"/>
      <c r="X1" s="198" t="s">
        <v>317</v>
      </c>
      <c r="Y1" s="53"/>
      <c r="Z1" s="11"/>
      <c r="AA1" s="11"/>
      <c r="AB1" s="11"/>
      <c r="AC1" s="11"/>
      <c r="AD1" s="11"/>
      <c r="AE1" s="208"/>
      <c r="AF1" s="198" t="s">
        <v>318</v>
      </c>
      <c r="AG1" s="53"/>
      <c r="AH1" s="11"/>
      <c r="AI1" s="11"/>
      <c r="AJ1" s="11"/>
      <c r="AK1" s="11"/>
      <c r="AL1" s="11"/>
      <c r="AM1" s="208"/>
      <c r="AN1" s="198" t="s">
        <v>319</v>
      </c>
      <c r="AO1" s="53"/>
      <c r="AP1" s="11"/>
      <c r="AQ1" s="11"/>
      <c r="AR1" s="11"/>
      <c r="AS1" s="11"/>
      <c r="AT1" s="11"/>
      <c r="AU1" s="208"/>
      <c r="AV1" s="198" t="s">
        <v>320</v>
      </c>
      <c r="AW1" s="53"/>
      <c r="AX1" s="11"/>
      <c r="AY1" s="11"/>
      <c r="AZ1" s="11"/>
      <c r="BA1" s="11"/>
      <c r="BB1" s="208"/>
      <c r="BC1" s="198" t="s">
        <v>321</v>
      </c>
    </row>
    <row r="2" spans="2:55" ht="7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</row>
    <row r="3" spans="2:55" ht="15.75">
      <c r="B3" s="566" t="s">
        <v>19</v>
      </c>
      <c r="C3" s="566"/>
      <c r="D3" s="566"/>
      <c r="E3" s="566"/>
      <c r="F3" s="566"/>
      <c r="G3" s="566"/>
      <c r="H3" s="566"/>
      <c r="I3" s="51"/>
      <c r="J3" s="566" t="s">
        <v>19</v>
      </c>
      <c r="K3" s="566"/>
      <c r="L3" s="566"/>
      <c r="M3" s="566"/>
      <c r="N3" s="566"/>
      <c r="O3" s="566"/>
      <c r="P3" s="566"/>
      <c r="Q3" s="51"/>
      <c r="R3" s="566" t="s">
        <v>19</v>
      </c>
      <c r="S3" s="566"/>
      <c r="T3" s="566"/>
      <c r="U3" s="566"/>
      <c r="V3" s="566"/>
      <c r="W3" s="566"/>
      <c r="X3" s="566"/>
      <c r="Y3" s="51"/>
      <c r="Z3" s="566" t="s">
        <v>19</v>
      </c>
      <c r="AA3" s="566"/>
      <c r="AB3" s="566"/>
      <c r="AC3" s="566"/>
      <c r="AD3" s="566"/>
      <c r="AE3" s="566"/>
      <c r="AF3" s="566"/>
      <c r="AG3" s="51"/>
      <c r="AH3" s="566" t="s">
        <v>19</v>
      </c>
      <c r="AI3" s="566"/>
      <c r="AJ3" s="566"/>
      <c r="AK3" s="566"/>
      <c r="AL3" s="566"/>
      <c r="AM3" s="566"/>
      <c r="AN3" s="566"/>
      <c r="AO3" s="51"/>
      <c r="AP3" s="566" t="s">
        <v>19</v>
      </c>
      <c r="AQ3" s="566"/>
      <c r="AR3" s="566"/>
      <c r="AS3" s="566"/>
      <c r="AT3" s="566"/>
      <c r="AU3" s="566"/>
      <c r="AV3" s="566"/>
      <c r="AW3" s="51"/>
      <c r="AX3" s="566" t="s">
        <v>19</v>
      </c>
      <c r="AY3" s="566"/>
      <c r="AZ3" s="566"/>
      <c r="BA3" s="566"/>
      <c r="BB3" s="566"/>
      <c r="BC3" s="566"/>
    </row>
    <row r="4" spans="2:55" ht="15.75">
      <c r="B4" s="566" t="s">
        <v>355</v>
      </c>
      <c r="C4" s="566"/>
      <c r="D4" s="566"/>
      <c r="E4" s="566"/>
      <c r="F4" s="566"/>
      <c r="G4" s="566"/>
      <c r="H4" s="566"/>
      <c r="I4" s="51"/>
      <c r="J4" s="566" t="str">
        <f>B4</f>
        <v>BAJET 2020-2021</v>
      </c>
      <c r="K4" s="566"/>
      <c r="L4" s="566"/>
      <c r="M4" s="566"/>
      <c r="N4" s="566"/>
      <c r="O4" s="566"/>
      <c r="P4" s="566"/>
      <c r="Q4" s="51"/>
      <c r="R4" s="566" t="str">
        <f>B4</f>
        <v>BAJET 2020-2021</v>
      </c>
      <c r="S4" s="566"/>
      <c r="T4" s="566"/>
      <c r="U4" s="566"/>
      <c r="V4" s="566"/>
      <c r="W4" s="566"/>
      <c r="X4" s="566"/>
      <c r="Y4" s="51"/>
      <c r="Z4" s="566" t="str">
        <f>R4</f>
        <v>BAJET 2020-2021</v>
      </c>
      <c r="AA4" s="566"/>
      <c r="AB4" s="566"/>
      <c r="AC4" s="566"/>
      <c r="AD4" s="566"/>
      <c r="AE4" s="566"/>
      <c r="AF4" s="566"/>
      <c r="AG4" s="51"/>
      <c r="AH4" s="566" t="str">
        <f>Z4</f>
        <v>BAJET 2020-2021</v>
      </c>
      <c r="AI4" s="566"/>
      <c r="AJ4" s="566"/>
      <c r="AK4" s="566"/>
      <c r="AL4" s="566"/>
      <c r="AM4" s="566"/>
      <c r="AN4" s="566"/>
      <c r="AO4" s="51"/>
      <c r="AP4" s="566" t="str">
        <f>AH4</f>
        <v>BAJET 2020-2021</v>
      </c>
      <c r="AQ4" s="566"/>
      <c r="AR4" s="566"/>
      <c r="AS4" s="566"/>
      <c r="AT4" s="566"/>
      <c r="AU4" s="566"/>
      <c r="AV4" s="566"/>
      <c r="AW4" s="51"/>
      <c r="AX4" s="566" t="str">
        <f>AP4</f>
        <v>BAJET 2020-2021</v>
      </c>
      <c r="AY4" s="566"/>
      <c r="AZ4" s="566"/>
      <c r="BA4" s="566"/>
      <c r="BB4" s="566"/>
      <c r="BC4" s="566"/>
    </row>
    <row r="5" spans="2:55" ht="7.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2:55">
      <c r="B6" s="545" t="s">
        <v>352</v>
      </c>
      <c r="C6" s="545"/>
      <c r="D6" s="545"/>
      <c r="E6" s="545"/>
      <c r="F6" s="545"/>
      <c r="G6" s="545"/>
      <c r="H6" s="545"/>
      <c r="I6" s="53"/>
      <c r="J6" s="545" t="str">
        <f>B6</f>
        <v>BUTIRAN ANGGARAN PERBELANJAAN DAN JUSTIFIKASI OBJEK AM 20000</v>
      </c>
      <c r="K6" s="545"/>
      <c r="L6" s="545"/>
      <c r="M6" s="545"/>
      <c r="N6" s="545"/>
      <c r="O6" s="545"/>
      <c r="P6" s="545"/>
      <c r="Q6" s="53"/>
      <c r="R6" s="545" t="s">
        <v>354</v>
      </c>
      <c r="S6" s="545"/>
      <c r="T6" s="545"/>
      <c r="U6" s="545"/>
      <c r="V6" s="545"/>
      <c r="W6" s="545"/>
      <c r="X6" s="545"/>
      <c r="Y6" s="53"/>
      <c r="Z6" s="545" t="str">
        <f>R6</f>
        <v>BUTIRAN ANGGARAN PERBELANJAAN DAN JUSTIFIKASI OBJEK AM 30000</v>
      </c>
      <c r="AA6" s="545"/>
      <c r="AB6" s="545"/>
      <c r="AC6" s="545"/>
      <c r="AD6" s="545"/>
      <c r="AE6" s="545"/>
      <c r="AF6" s="545"/>
      <c r="AG6" s="53"/>
      <c r="AH6" s="545" t="str">
        <f>R6</f>
        <v>BUTIRAN ANGGARAN PERBELANJAAN DAN JUSTIFIKASI OBJEK AM 30000</v>
      </c>
      <c r="AI6" s="545"/>
      <c r="AJ6" s="545"/>
      <c r="AK6" s="545"/>
      <c r="AL6" s="545"/>
      <c r="AM6" s="545"/>
      <c r="AN6" s="545"/>
      <c r="AO6" s="53"/>
      <c r="AP6" s="545" t="str">
        <f>AH6</f>
        <v>BUTIRAN ANGGARAN PERBELANJAAN DAN JUSTIFIKASI OBJEK AM 30000</v>
      </c>
      <c r="AQ6" s="545"/>
      <c r="AR6" s="545"/>
      <c r="AS6" s="545"/>
      <c r="AT6" s="545"/>
      <c r="AU6" s="545"/>
      <c r="AV6" s="545"/>
      <c r="AW6" s="53"/>
      <c r="AX6" s="545" t="s">
        <v>353</v>
      </c>
      <c r="AY6" s="545"/>
      <c r="AZ6" s="545"/>
      <c r="BA6" s="545"/>
      <c r="BB6" s="545"/>
      <c r="BC6" s="545"/>
    </row>
    <row r="7" spans="2:55" ht="9" customHeight="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2:55" ht="18">
      <c r="B8" s="567" t="s">
        <v>57</v>
      </c>
      <c r="C8" s="567"/>
      <c r="D8" s="567"/>
      <c r="E8" s="567"/>
      <c r="F8" s="567"/>
      <c r="G8" s="567"/>
      <c r="H8" s="567"/>
      <c r="I8" s="75"/>
      <c r="J8" s="567" t="s">
        <v>68</v>
      </c>
      <c r="K8" s="567"/>
      <c r="L8" s="567"/>
      <c r="M8" s="567"/>
      <c r="N8" s="567"/>
      <c r="O8" s="567"/>
      <c r="P8" s="567"/>
      <c r="Q8" s="75"/>
      <c r="R8" s="567" t="s">
        <v>69</v>
      </c>
      <c r="S8" s="567"/>
      <c r="T8" s="567"/>
      <c r="U8" s="567"/>
      <c r="V8" s="567"/>
      <c r="W8" s="567"/>
      <c r="X8" s="567"/>
      <c r="Y8" s="75"/>
      <c r="Z8" s="567" t="s">
        <v>70</v>
      </c>
      <c r="AA8" s="567"/>
      <c r="AB8" s="567"/>
      <c r="AC8" s="567"/>
      <c r="AD8" s="567"/>
      <c r="AE8" s="567"/>
      <c r="AF8" s="567"/>
      <c r="AG8" s="75"/>
      <c r="AH8" s="567" t="s">
        <v>71</v>
      </c>
      <c r="AI8" s="567"/>
      <c r="AJ8" s="567"/>
      <c r="AK8" s="567"/>
      <c r="AL8" s="567"/>
      <c r="AM8" s="567"/>
      <c r="AN8" s="567"/>
      <c r="AO8" s="75"/>
      <c r="AP8" s="567" t="s">
        <v>72</v>
      </c>
      <c r="AQ8" s="567"/>
      <c r="AR8" s="567"/>
      <c r="AS8" s="567"/>
      <c r="AT8" s="567"/>
      <c r="AU8" s="567"/>
      <c r="AV8" s="567"/>
      <c r="AW8" s="75"/>
      <c r="AX8" s="567" t="s">
        <v>58</v>
      </c>
      <c r="AY8" s="567"/>
      <c r="AZ8" s="567"/>
      <c r="BA8" s="567"/>
      <c r="BB8" s="567"/>
      <c r="BC8" s="567"/>
    </row>
    <row r="9" spans="2:55" ht="11.25" customHeight="1"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</row>
    <row r="10" spans="2:55" ht="18">
      <c r="B10" s="76" t="s">
        <v>59</v>
      </c>
      <c r="C10" s="36"/>
      <c r="D10" s="36"/>
      <c r="E10" s="76" t="s">
        <v>60</v>
      </c>
      <c r="F10" s="36"/>
      <c r="G10" s="36"/>
      <c r="H10" s="36"/>
      <c r="I10" s="36"/>
      <c r="J10" s="76" t="s">
        <v>59</v>
      </c>
      <c r="K10" s="36"/>
      <c r="L10" s="36"/>
      <c r="M10" s="76" t="s">
        <v>60</v>
      </c>
      <c r="N10" s="36"/>
      <c r="O10" s="36"/>
      <c r="P10" s="36"/>
      <c r="Q10" s="36"/>
      <c r="R10" s="76" t="s">
        <v>59</v>
      </c>
      <c r="S10" s="36"/>
      <c r="T10" s="36"/>
      <c r="U10" s="76" t="s">
        <v>60</v>
      </c>
      <c r="V10" s="36"/>
      <c r="W10" s="36"/>
      <c r="X10" s="36"/>
      <c r="Y10" s="36"/>
      <c r="Z10" s="76" t="s">
        <v>59</v>
      </c>
      <c r="AA10" s="36"/>
      <c r="AB10" s="36"/>
      <c r="AC10" s="76" t="s">
        <v>60</v>
      </c>
      <c r="AD10" s="36"/>
      <c r="AE10" s="36"/>
      <c r="AF10" s="36"/>
      <c r="AG10" s="36"/>
      <c r="AH10" s="76" t="s">
        <v>59</v>
      </c>
      <c r="AI10" s="36"/>
      <c r="AJ10" s="36"/>
      <c r="AK10" s="76" t="s">
        <v>60</v>
      </c>
      <c r="AL10" s="36"/>
      <c r="AM10" s="36"/>
      <c r="AN10" s="36"/>
      <c r="AO10" s="36"/>
      <c r="AP10" s="76" t="s">
        <v>59</v>
      </c>
      <c r="AQ10" s="36"/>
      <c r="AR10" s="36"/>
      <c r="AS10" s="76" t="s">
        <v>60</v>
      </c>
      <c r="AT10" s="36"/>
      <c r="AU10" s="36"/>
      <c r="AV10" s="36"/>
      <c r="AW10" s="36"/>
      <c r="AX10" s="76" t="s">
        <v>59</v>
      </c>
      <c r="AY10" s="36"/>
      <c r="BA10" s="95" t="s">
        <v>60</v>
      </c>
      <c r="BB10" s="36"/>
      <c r="BC10" s="36"/>
    </row>
    <row r="11" spans="2:55" ht="9" customHeight="1">
      <c r="B11" s="18"/>
      <c r="C11" s="18"/>
      <c r="D11" s="18"/>
      <c r="E11" s="18"/>
      <c r="F11" s="18"/>
      <c r="G11" s="20"/>
      <c r="H11" s="20"/>
      <c r="I11" s="20"/>
      <c r="J11" s="18"/>
      <c r="K11" s="18"/>
      <c r="L11" s="18"/>
      <c r="M11" s="18"/>
      <c r="N11" s="18"/>
      <c r="O11" s="20"/>
      <c r="P11" s="20"/>
      <c r="Q11" s="20"/>
      <c r="R11" s="18"/>
      <c r="S11" s="18"/>
      <c r="T11" s="18"/>
      <c r="U11" s="18"/>
      <c r="V11" s="18"/>
      <c r="W11" s="20"/>
      <c r="X11" s="20"/>
      <c r="Y11" s="20"/>
      <c r="Z11" s="18"/>
      <c r="AA11" s="18"/>
      <c r="AB11" s="18"/>
      <c r="AC11" s="18"/>
      <c r="AD11" s="18"/>
      <c r="AE11" s="20"/>
      <c r="AF11" s="20"/>
      <c r="AG11" s="20"/>
      <c r="AH11" s="18"/>
      <c r="AI11" s="18"/>
      <c r="AJ11" s="18"/>
      <c r="AK11" s="18"/>
      <c r="AL11" s="18"/>
      <c r="AM11" s="20"/>
      <c r="AN11" s="20"/>
      <c r="AO11" s="20"/>
      <c r="AP11" s="18"/>
      <c r="AQ11" s="18"/>
      <c r="AR11" s="18"/>
      <c r="AS11" s="18"/>
      <c r="AT11" s="18"/>
      <c r="AU11" s="20"/>
      <c r="AV11" s="20"/>
      <c r="AW11" s="20"/>
      <c r="AX11" s="18"/>
      <c r="AY11" s="18"/>
      <c r="AZ11" s="19"/>
      <c r="BA11" s="18"/>
      <c r="BB11" s="20"/>
      <c r="BC11" s="20"/>
    </row>
    <row r="12" spans="2:55" ht="25.5">
      <c r="B12" s="77" t="s">
        <v>63</v>
      </c>
      <c r="C12" s="83" t="s">
        <v>67</v>
      </c>
      <c r="D12" s="83" t="s">
        <v>61</v>
      </c>
      <c r="E12" s="80" t="s">
        <v>62</v>
      </c>
      <c r="F12" s="80" t="s">
        <v>66</v>
      </c>
      <c r="G12" s="81" t="s">
        <v>64</v>
      </c>
      <c r="H12" s="82" t="s">
        <v>65</v>
      </c>
      <c r="I12" s="87"/>
      <c r="J12" s="77" t="s">
        <v>63</v>
      </c>
      <c r="K12" s="83" t="s">
        <v>67</v>
      </c>
      <c r="L12" s="83" t="s">
        <v>61</v>
      </c>
      <c r="M12" s="80" t="s">
        <v>62</v>
      </c>
      <c r="N12" s="80" t="s">
        <v>66</v>
      </c>
      <c r="O12" s="91" t="s">
        <v>64</v>
      </c>
      <c r="P12" s="82" t="s">
        <v>65</v>
      </c>
      <c r="Q12" s="87"/>
      <c r="R12" s="83" t="s">
        <v>63</v>
      </c>
      <c r="S12" s="83" t="s">
        <v>67</v>
      </c>
      <c r="T12" s="83" t="s">
        <v>61</v>
      </c>
      <c r="U12" s="80" t="s">
        <v>62</v>
      </c>
      <c r="V12" s="80" t="s">
        <v>66</v>
      </c>
      <c r="W12" s="91" t="s">
        <v>64</v>
      </c>
      <c r="X12" s="82" t="s">
        <v>65</v>
      </c>
      <c r="Y12" s="87"/>
      <c r="Z12" s="77" t="s">
        <v>63</v>
      </c>
      <c r="AA12" s="83" t="s">
        <v>67</v>
      </c>
      <c r="AB12" s="83" t="s">
        <v>61</v>
      </c>
      <c r="AC12" s="80" t="s">
        <v>62</v>
      </c>
      <c r="AD12" s="80" t="s">
        <v>66</v>
      </c>
      <c r="AE12" s="91" t="s">
        <v>64</v>
      </c>
      <c r="AF12" s="82" t="s">
        <v>65</v>
      </c>
      <c r="AG12" s="87"/>
      <c r="AH12" s="83" t="s">
        <v>63</v>
      </c>
      <c r="AI12" s="83" t="s">
        <v>67</v>
      </c>
      <c r="AJ12" s="83" t="s">
        <v>61</v>
      </c>
      <c r="AK12" s="80" t="s">
        <v>62</v>
      </c>
      <c r="AL12" s="80" t="s">
        <v>66</v>
      </c>
      <c r="AM12" s="91" t="s">
        <v>64</v>
      </c>
      <c r="AN12" s="82" t="s">
        <v>65</v>
      </c>
      <c r="AO12" s="104"/>
      <c r="AP12" s="101" t="s">
        <v>63</v>
      </c>
      <c r="AQ12" s="83" t="s">
        <v>67</v>
      </c>
      <c r="AR12" s="83" t="s">
        <v>61</v>
      </c>
      <c r="AS12" s="80" t="s">
        <v>62</v>
      </c>
      <c r="AT12" s="80" t="s">
        <v>66</v>
      </c>
      <c r="AU12" s="91" t="s">
        <v>64</v>
      </c>
      <c r="AV12" s="82" t="s">
        <v>65</v>
      </c>
      <c r="AW12" s="87"/>
      <c r="AX12" s="83" t="s">
        <v>63</v>
      </c>
      <c r="AY12" s="83" t="s">
        <v>67</v>
      </c>
      <c r="AZ12" s="568" t="s">
        <v>73</v>
      </c>
      <c r="BA12" s="568"/>
      <c r="BB12" s="91" t="s">
        <v>74</v>
      </c>
      <c r="BC12" s="82" t="s">
        <v>65</v>
      </c>
    </row>
    <row r="13" spans="2:55">
      <c r="B13" s="84">
        <v>1</v>
      </c>
      <c r="C13" s="78"/>
      <c r="D13" s="78"/>
      <c r="E13" s="78"/>
      <c r="F13" s="78"/>
      <c r="G13" s="79"/>
      <c r="H13" s="79"/>
      <c r="I13" s="88"/>
      <c r="J13" s="84">
        <v>1</v>
      </c>
      <c r="K13" s="78"/>
      <c r="L13" s="78"/>
      <c r="M13" s="78"/>
      <c r="N13" s="78"/>
      <c r="O13" s="79"/>
      <c r="P13" s="79"/>
      <c r="Q13" s="88"/>
      <c r="R13" s="84">
        <v>1</v>
      </c>
      <c r="S13" s="78"/>
      <c r="T13" s="78"/>
      <c r="U13" s="78"/>
      <c r="V13" s="78"/>
      <c r="W13" s="79"/>
      <c r="X13" s="79"/>
      <c r="Y13" s="88"/>
      <c r="Z13" s="84">
        <v>1</v>
      </c>
      <c r="AA13" s="78"/>
      <c r="AB13" s="78"/>
      <c r="AC13" s="78"/>
      <c r="AD13" s="78"/>
      <c r="AE13" s="79"/>
      <c r="AF13" s="79"/>
      <c r="AG13" s="88"/>
      <c r="AH13" s="84">
        <v>1</v>
      </c>
      <c r="AI13" s="78"/>
      <c r="AJ13" s="78"/>
      <c r="AK13" s="78"/>
      <c r="AL13" s="78"/>
      <c r="AM13" s="79"/>
      <c r="AN13" s="79"/>
      <c r="AO13" s="105"/>
      <c r="AP13" s="103">
        <v>1</v>
      </c>
      <c r="AQ13" s="78"/>
      <c r="AR13" s="78"/>
      <c r="AS13" s="78"/>
      <c r="AT13" s="78"/>
      <c r="AU13" s="79"/>
      <c r="AV13" s="79"/>
      <c r="AW13" s="88"/>
      <c r="AX13" s="93"/>
      <c r="AY13" s="78"/>
      <c r="AZ13" s="94">
        <v>1</v>
      </c>
      <c r="BA13" s="78"/>
      <c r="BB13" s="79"/>
      <c r="BC13" s="79"/>
    </row>
    <row r="14" spans="2:55">
      <c r="B14" s="9"/>
      <c r="C14" s="17"/>
      <c r="D14" s="17"/>
      <c r="E14" s="35"/>
      <c r="F14" s="35"/>
      <c r="G14" s="22"/>
      <c r="H14" s="23"/>
      <c r="I14" s="89"/>
      <c r="J14" s="9"/>
      <c r="K14" s="17"/>
      <c r="L14" s="17"/>
      <c r="M14" s="35"/>
      <c r="N14" s="35"/>
      <c r="O14" s="22"/>
      <c r="P14" s="23"/>
      <c r="Q14" s="89"/>
      <c r="R14" s="9"/>
      <c r="S14" s="17"/>
      <c r="T14" s="17"/>
      <c r="U14" s="35"/>
      <c r="V14" s="35"/>
      <c r="W14" s="22"/>
      <c r="X14" s="23"/>
      <c r="Y14" s="89"/>
      <c r="Z14" s="9"/>
      <c r="AA14" s="17"/>
      <c r="AB14" s="17"/>
      <c r="AC14" s="35"/>
      <c r="AD14" s="35"/>
      <c r="AE14" s="22"/>
      <c r="AF14" s="23"/>
      <c r="AG14" s="89"/>
      <c r="AH14" s="9"/>
      <c r="AI14" s="17"/>
      <c r="AJ14" s="17"/>
      <c r="AK14" s="35"/>
      <c r="AL14" s="35"/>
      <c r="AM14" s="22"/>
      <c r="AN14" s="23"/>
      <c r="AO14" s="106"/>
      <c r="AP14" s="37"/>
      <c r="AQ14" s="17"/>
      <c r="AR14" s="17"/>
      <c r="AS14" s="35"/>
      <c r="AT14" s="35"/>
      <c r="AU14" s="22"/>
      <c r="AV14" s="23"/>
      <c r="AW14" s="89"/>
      <c r="AX14" s="21"/>
      <c r="AY14" s="92"/>
      <c r="AZ14" s="92"/>
      <c r="BA14" s="17"/>
      <c r="BB14" s="22"/>
      <c r="BC14" s="23"/>
    </row>
    <row r="15" spans="2:55" ht="15" customHeight="1">
      <c r="B15" s="21"/>
      <c r="C15" s="24"/>
      <c r="D15" s="24"/>
      <c r="E15" s="24"/>
      <c r="F15" s="24"/>
      <c r="G15" s="22"/>
      <c r="H15" s="22"/>
      <c r="I15" s="90"/>
      <c r="J15" s="21"/>
      <c r="K15" s="24"/>
      <c r="L15" s="24"/>
      <c r="M15" s="24"/>
      <c r="N15" s="24"/>
      <c r="O15" s="22"/>
      <c r="P15" s="22"/>
      <c r="Q15" s="90"/>
      <c r="R15" s="21"/>
      <c r="S15" s="24"/>
      <c r="T15" s="24"/>
      <c r="U15" s="24"/>
      <c r="V15" s="24"/>
      <c r="W15" s="22"/>
      <c r="X15" s="22"/>
      <c r="Y15" s="90"/>
      <c r="Z15" s="21"/>
      <c r="AA15" s="24"/>
      <c r="AB15" s="24"/>
      <c r="AC15" s="24"/>
      <c r="AD15" s="24"/>
      <c r="AE15" s="22"/>
      <c r="AF15" s="22"/>
      <c r="AG15" s="90"/>
      <c r="AH15" s="21"/>
      <c r="AI15" s="24"/>
      <c r="AJ15" s="24"/>
      <c r="AK15" s="24"/>
      <c r="AL15" s="24"/>
      <c r="AM15" s="22"/>
      <c r="AN15" s="22"/>
      <c r="AO15" s="107"/>
      <c r="AP15" s="102"/>
      <c r="AQ15" s="24"/>
      <c r="AR15" s="24"/>
      <c r="AS15" s="24"/>
      <c r="AT15" s="24"/>
      <c r="AU15" s="22"/>
      <c r="AV15" s="22"/>
      <c r="AW15" s="90"/>
      <c r="AX15" s="21"/>
      <c r="AY15" s="24"/>
      <c r="AZ15" s="21"/>
      <c r="BA15" s="24"/>
      <c r="BB15" s="22"/>
      <c r="BC15" s="22"/>
    </row>
    <row r="16" spans="2:55" ht="15" customHeight="1">
      <c r="B16" s="21"/>
      <c r="C16" s="24"/>
      <c r="D16" s="24"/>
      <c r="E16" s="24"/>
      <c r="F16" s="24"/>
      <c r="G16" s="26"/>
      <c r="H16" s="23"/>
      <c r="I16" s="89"/>
      <c r="J16" s="21"/>
      <c r="K16" s="24"/>
      <c r="L16" s="24"/>
      <c r="M16" s="24"/>
      <c r="N16" s="24"/>
      <c r="O16" s="26"/>
      <c r="P16" s="23"/>
      <c r="Q16" s="89"/>
      <c r="R16" s="21"/>
      <c r="S16" s="24"/>
      <c r="T16" s="24"/>
      <c r="U16" s="24"/>
      <c r="V16" s="24"/>
      <c r="W16" s="26"/>
      <c r="X16" s="23"/>
      <c r="Y16" s="89"/>
      <c r="Z16" s="21"/>
      <c r="AA16" s="24"/>
      <c r="AB16" s="24"/>
      <c r="AC16" s="24"/>
      <c r="AD16" s="24"/>
      <c r="AE16" s="26"/>
      <c r="AF16" s="23"/>
      <c r="AG16" s="89"/>
      <c r="AH16" s="21"/>
      <c r="AI16" s="24"/>
      <c r="AJ16" s="24"/>
      <c r="AK16" s="24"/>
      <c r="AL16" s="24"/>
      <c r="AM16" s="26"/>
      <c r="AN16" s="23"/>
      <c r="AO16" s="106"/>
      <c r="AP16" s="102"/>
      <c r="AQ16" s="24"/>
      <c r="AR16" s="24"/>
      <c r="AS16" s="24"/>
      <c r="AT16" s="24"/>
      <c r="AU16" s="26"/>
      <c r="AV16" s="23"/>
      <c r="AW16" s="89"/>
      <c r="AX16" s="21"/>
      <c r="AY16" s="24"/>
      <c r="AZ16" s="25"/>
      <c r="BA16" s="24"/>
      <c r="BB16" s="26"/>
      <c r="BC16" s="23"/>
    </row>
    <row r="17" spans="2:55" ht="15" customHeight="1">
      <c r="B17" s="21"/>
      <c r="C17" s="24"/>
      <c r="D17" s="24"/>
      <c r="E17" s="24"/>
      <c r="F17" s="24"/>
      <c r="G17" s="26"/>
      <c r="H17" s="26"/>
      <c r="I17" s="85"/>
      <c r="J17" s="21"/>
      <c r="K17" s="24"/>
      <c r="L17" s="24"/>
      <c r="M17" s="24"/>
      <c r="N17" s="24"/>
      <c r="O17" s="26"/>
      <c r="P17" s="26"/>
      <c r="Q17" s="85"/>
      <c r="R17" s="21"/>
      <c r="S17" s="24"/>
      <c r="T17" s="24"/>
      <c r="U17" s="24"/>
      <c r="V17" s="24"/>
      <c r="W17" s="26"/>
      <c r="X17" s="26"/>
      <c r="Y17" s="85"/>
      <c r="Z17" s="21"/>
      <c r="AA17" s="24"/>
      <c r="AB17" s="24"/>
      <c r="AC17" s="24"/>
      <c r="AD17" s="24"/>
      <c r="AE17" s="26"/>
      <c r="AF17" s="26"/>
      <c r="AG17" s="85"/>
      <c r="AH17" s="21"/>
      <c r="AI17" s="24"/>
      <c r="AJ17" s="24"/>
      <c r="AK17" s="24"/>
      <c r="AL17" s="24"/>
      <c r="AM17" s="26"/>
      <c r="AN17" s="26"/>
      <c r="AO17" s="108"/>
      <c r="AP17" s="102"/>
      <c r="AQ17" s="24"/>
      <c r="AR17" s="24"/>
      <c r="AS17" s="24"/>
      <c r="AT17" s="24"/>
      <c r="AU17" s="26"/>
      <c r="AV17" s="26"/>
      <c r="AW17" s="85"/>
      <c r="AX17" s="21"/>
      <c r="AY17" s="24"/>
      <c r="AZ17" s="25"/>
      <c r="BA17" s="24"/>
      <c r="BB17" s="26"/>
      <c r="BC17" s="26"/>
    </row>
    <row r="18" spans="2:55" ht="15" customHeight="1">
      <c r="B18" s="21"/>
      <c r="C18" s="24"/>
      <c r="D18" s="24"/>
      <c r="E18" s="24"/>
      <c r="F18" s="24"/>
      <c r="G18" s="26"/>
      <c r="H18" s="26"/>
      <c r="I18" s="85"/>
      <c r="J18" s="21"/>
      <c r="K18" s="24"/>
      <c r="L18" s="24"/>
      <c r="M18" s="24"/>
      <c r="N18" s="24"/>
      <c r="O18" s="26"/>
      <c r="P18" s="26"/>
      <c r="Q18" s="85"/>
      <c r="R18" s="21"/>
      <c r="S18" s="24"/>
      <c r="T18" s="24"/>
      <c r="U18" s="24"/>
      <c r="V18" s="24"/>
      <c r="W18" s="26"/>
      <c r="X18" s="26"/>
      <c r="Y18" s="85"/>
      <c r="Z18" s="21"/>
      <c r="AA18" s="24"/>
      <c r="AB18" s="24"/>
      <c r="AC18" s="24"/>
      <c r="AD18" s="24"/>
      <c r="AE18" s="26"/>
      <c r="AF18" s="26"/>
      <c r="AG18" s="85"/>
      <c r="AH18" s="21"/>
      <c r="AI18" s="24"/>
      <c r="AJ18" s="24"/>
      <c r="AK18" s="24"/>
      <c r="AL18" s="24"/>
      <c r="AM18" s="26"/>
      <c r="AN18" s="26"/>
      <c r="AO18" s="108"/>
      <c r="AP18" s="102"/>
      <c r="AQ18" s="24"/>
      <c r="AR18" s="24"/>
      <c r="AS18" s="24"/>
      <c r="AT18" s="24"/>
      <c r="AU18" s="26"/>
      <c r="AV18" s="26"/>
      <c r="AW18" s="85"/>
      <c r="AX18" s="21"/>
      <c r="AY18" s="24"/>
      <c r="AZ18" s="25"/>
      <c r="BA18" s="24"/>
      <c r="BB18" s="26"/>
      <c r="BC18" s="26"/>
    </row>
    <row r="19" spans="2:55" ht="15" customHeight="1">
      <c r="B19" s="21"/>
      <c r="C19" s="24"/>
      <c r="D19" s="24"/>
      <c r="E19" s="24"/>
      <c r="F19" s="24"/>
      <c r="G19" s="26"/>
      <c r="H19" s="26"/>
      <c r="I19" s="85"/>
      <c r="J19" s="21"/>
      <c r="K19" s="24"/>
      <c r="L19" s="24"/>
      <c r="M19" s="24"/>
      <c r="N19" s="24"/>
      <c r="O19" s="26"/>
      <c r="P19" s="26"/>
      <c r="Q19" s="85"/>
      <c r="R19" s="21"/>
      <c r="S19" s="24"/>
      <c r="T19" s="24"/>
      <c r="U19" s="24"/>
      <c r="V19" s="24"/>
      <c r="W19" s="26"/>
      <c r="X19" s="26"/>
      <c r="Y19" s="85"/>
      <c r="Z19" s="21"/>
      <c r="AA19" s="24"/>
      <c r="AB19" s="24"/>
      <c r="AC19" s="24"/>
      <c r="AD19" s="24"/>
      <c r="AE19" s="26"/>
      <c r="AF19" s="26"/>
      <c r="AG19" s="85"/>
      <c r="AH19" s="21"/>
      <c r="AI19" s="24"/>
      <c r="AJ19" s="24"/>
      <c r="AK19" s="24"/>
      <c r="AL19" s="24"/>
      <c r="AM19" s="26"/>
      <c r="AN19" s="26"/>
      <c r="AO19" s="108"/>
      <c r="AP19" s="102"/>
      <c r="AQ19" s="24"/>
      <c r="AR19" s="24"/>
      <c r="AS19" s="24"/>
      <c r="AT19" s="24"/>
      <c r="AU19" s="26"/>
      <c r="AV19" s="26"/>
      <c r="AW19" s="85"/>
      <c r="AX19" s="21"/>
      <c r="AY19" s="24"/>
      <c r="AZ19" s="25"/>
      <c r="BA19" s="24"/>
      <c r="BB19" s="26"/>
      <c r="BC19" s="26"/>
    </row>
    <row r="20" spans="2:55" ht="15" customHeight="1">
      <c r="B20" s="21"/>
      <c r="C20" s="24"/>
      <c r="D20" s="24"/>
      <c r="E20" s="24"/>
      <c r="F20" s="24"/>
      <c r="G20" s="26"/>
      <c r="H20" s="26"/>
      <c r="I20" s="85"/>
      <c r="J20" s="21"/>
      <c r="K20" s="24"/>
      <c r="L20" s="24"/>
      <c r="M20" s="24"/>
      <c r="N20" s="24"/>
      <c r="O20" s="26"/>
      <c r="P20" s="26"/>
      <c r="Q20" s="85"/>
      <c r="R20" s="21"/>
      <c r="S20" s="24"/>
      <c r="T20" s="24"/>
      <c r="U20" s="24"/>
      <c r="V20" s="24"/>
      <c r="W20" s="26"/>
      <c r="X20" s="26"/>
      <c r="Y20" s="85"/>
      <c r="Z20" s="21"/>
      <c r="AA20" s="24"/>
      <c r="AB20" s="24"/>
      <c r="AC20" s="24"/>
      <c r="AD20" s="24"/>
      <c r="AE20" s="26"/>
      <c r="AF20" s="26"/>
      <c r="AG20" s="85"/>
      <c r="AH20" s="21"/>
      <c r="AI20" s="24"/>
      <c r="AJ20" s="24"/>
      <c r="AK20" s="24"/>
      <c r="AL20" s="24"/>
      <c r="AM20" s="26"/>
      <c r="AN20" s="26"/>
      <c r="AO20" s="108"/>
      <c r="AP20" s="102"/>
      <c r="AQ20" s="24"/>
      <c r="AR20" s="24"/>
      <c r="AS20" s="24"/>
      <c r="AT20" s="24"/>
      <c r="AU20" s="26"/>
      <c r="AV20" s="26"/>
      <c r="AW20" s="85"/>
      <c r="AX20" s="21"/>
      <c r="AY20" s="24"/>
      <c r="AZ20" s="25"/>
      <c r="BA20" s="24"/>
      <c r="BB20" s="26"/>
      <c r="BC20" s="26"/>
    </row>
    <row r="21" spans="2:55" ht="15" customHeight="1">
      <c r="B21" s="21"/>
      <c r="C21" s="24"/>
      <c r="D21" s="24"/>
      <c r="E21" s="24"/>
      <c r="F21" s="24"/>
      <c r="G21" s="26"/>
      <c r="H21" s="26"/>
      <c r="I21" s="85"/>
      <c r="J21" s="21"/>
      <c r="K21" s="24"/>
      <c r="L21" s="24"/>
      <c r="M21" s="24"/>
      <c r="N21" s="24"/>
      <c r="O21" s="26"/>
      <c r="P21" s="26"/>
      <c r="Q21" s="85"/>
      <c r="R21" s="21"/>
      <c r="S21" s="24"/>
      <c r="T21" s="24"/>
      <c r="U21" s="24"/>
      <c r="V21" s="24"/>
      <c r="W21" s="26"/>
      <c r="X21" s="26"/>
      <c r="Y21" s="85"/>
      <c r="Z21" s="21"/>
      <c r="AA21" s="24"/>
      <c r="AB21" s="24"/>
      <c r="AC21" s="24"/>
      <c r="AD21" s="24"/>
      <c r="AE21" s="26"/>
      <c r="AF21" s="26"/>
      <c r="AG21" s="85"/>
      <c r="AH21" s="21"/>
      <c r="AI21" s="24"/>
      <c r="AJ21" s="24"/>
      <c r="AK21" s="24"/>
      <c r="AL21" s="24"/>
      <c r="AM21" s="26"/>
      <c r="AN21" s="26"/>
      <c r="AO21" s="108"/>
      <c r="AP21" s="102"/>
      <c r="AQ21" s="24"/>
      <c r="AR21" s="24"/>
      <c r="AS21" s="24"/>
      <c r="AT21" s="24"/>
      <c r="AU21" s="26"/>
      <c r="AV21" s="26"/>
      <c r="AW21" s="85"/>
      <c r="AX21" s="21"/>
      <c r="AY21" s="24"/>
      <c r="AZ21" s="25"/>
      <c r="BA21" s="24"/>
      <c r="BB21" s="26"/>
      <c r="BC21" s="26"/>
    </row>
    <row r="22" spans="2:55" ht="15" customHeight="1">
      <c r="B22" s="21"/>
      <c r="C22" s="24"/>
      <c r="D22" s="27"/>
      <c r="E22" s="27"/>
      <c r="F22" s="27"/>
      <c r="G22" s="26"/>
      <c r="H22" s="26"/>
      <c r="I22" s="85"/>
      <c r="J22" s="21"/>
      <c r="K22" s="24"/>
      <c r="L22" s="27"/>
      <c r="M22" s="27"/>
      <c r="N22" s="27"/>
      <c r="O22" s="26"/>
      <c r="P22" s="26"/>
      <c r="Q22" s="85"/>
      <c r="R22" s="21"/>
      <c r="S22" s="24"/>
      <c r="T22" s="27"/>
      <c r="U22" s="27"/>
      <c r="V22" s="27"/>
      <c r="W22" s="26"/>
      <c r="X22" s="26"/>
      <c r="Y22" s="85"/>
      <c r="Z22" s="21"/>
      <c r="AA22" s="24"/>
      <c r="AB22" s="27"/>
      <c r="AC22" s="27"/>
      <c r="AD22" s="27"/>
      <c r="AE22" s="26"/>
      <c r="AF22" s="26"/>
      <c r="AG22" s="85"/>
      <c r="AH22" s="21"/>
      <c r="AI22" s="24"/>
      <c r="AJ22" s="27"/>
      <c r="AK22" s="27"/>
      <c r="AL22" s="27"/>
      <c r="AM22" s="26"/>
      <c r="AN22" s="26"/>
      <c r="AO22" s="108"/>
      <c r="AP22" s="102"/>
      <c r="AQ22" s="24"/>
      <c r="AR22" s="27"/>
      <c r="AS22" s="27"/>
      <c r="AT22" s="27"/>
      <c r="AU22" s="26"/>
      <c r="AV22" s="26"/>
      <c r="AW22" s="85"/>
      <c r="AX22" s="21"/>
      <c r="AY22" s="24"/>
      <c r="AZ22" s="25"/>
      <c r="BA22" s="27"/>
      <c r="BB22" s="26"/>
      <c r="BC22" s="26"/>
    </row>
    <row r="23" spans="2:55" ht="15" customHeight="1">
      <c r="B23" s="21"/>
      <c r="C23" s="24"/>
      <c r="D23" s="27"/>
      <c r="E23" s="27"/>
      <c r="F23" s="27"/>
      <c r="G23" s="26"/>
      <c r="H23" s="26"/>
      <c r="I23" s="85"/>
      <c r="J23" s="21"/>
      <c r="K23" s="24"/>
      <c r="L23" s="27"/>
      <c r="M23" s="27"/>
      <c r="N23" s="27"/>
      <c r="O23" s="26"/>
      <c r="P23" s="26"/>
      <c r="Q23" s="85"/>
      <c r="R23" s="21"/>
      <c r="S23" s="24"/>
      <c r="T23" s="27"/>
      <c r="U23" s="27"/>
      <c r="V23" s="27"/>
      <c r="W23" s="26"/>
      <c r="X23" s="26"/>
      <c r="Y23" s="85"/>
      <c r="Z23" s="21"/>
      <c r="AA23" s="24"/>
      <c r="AB23" s="27"/>
      <c r="AC23" s="27"/>
      <c r="AD23" s="27"/>
      <c r="AE23" s="26"/>
      <c r="AF23" s="26"/>
      <c r="AG23" s="85"/>
      <c r="AH23" s="21"/>
      <c r="AI23" s="24"/>
      <c r="AJ23" s="27"/>
      <c r="AK23" s="27"/>
      <c r="AL23" s="27"/>
      <c r="AM23" s="26"/>
      <c r="AN23" s="26"/>
      <c r="AO23" s="108"/>
      <c r="AP23" s="102"/>
      <c r="AQ23" s="24"/>
      <c r="AR23" s="27"/>
      <c r="AS23" s="27"/>
      <c r="AT23" s="27"/>
      <c r="AU23" s="26"/>
      <c r="AV23" s="26"/>
      <c r="AW23" s="85"/>
      <c r="AX23" s="21"/>
      <c r="AY23" s="24"/>
      <c r="AZ23" s="25"/>
      <c r="BA23" s="27"/>
      <c r="BB23" s="26"/>
      <c r="BC23" s="26"/>
    </row>
    <row r="24" spans="2:55" ht="15" customHeight="1">
      <c r="B24" s="21"/>
      <c r="C24" s="24"/>
      <c r="D24" s="28"/>
      <c r="E24" s="28"/>
      <c r="F24" s="28"/>
      <c r="G24" s="26"/>
      <c r="H24" s="26"/>
      <c r="I24" s="85"/>
      <c r="J24" s="21"/>
      <c r="K24" s="24"/>
      <c r="L24" s="28"/>
      <c r="M24" s="28"/>
      <c r="N24" s="28"/>
      <c r="O24" s="26"/>
      <c r="P24" s="26"/>
      <c r="Q24" s="85"/>
      <c r="R24" s="21"/>
      <c r="S24" s="24"/>
      <c r="T24" s="28"/>
      <c r="U24" s="28"/>
      <c r="V24" s="28"/>
      <c r="W24" s="26"/>
      <c r="X24" s="26"/>
      <c r="Y24" s="85"/>
      <c r="Z24" s="21"/>
      <c r="AA24" s="24"/>
      <c r="AB24" s="28"/>
      <c r="AC24" s="28"/>
      <c r="AD24" s="28"/>
      <c r="AE24" s="26"/>
      <c r="AF24" s="26"/>
      <c r="AG24" s="85"/>
      <c r="AH24" s="21"/>
      <c r="AI24" s="24"/>
      <c r="AJ24" s="28"/>
      <c r="AK24" s="28"/>
      <c r="AL24" s="28"/>
      <c r="AM24" s="26"/>
      <c r="AN24" s="26"/>
      <c r="AO24" s="108"/>
      <c r="AP24" s="102"/>
      <c r="AQ24" s="24"/>
      <c r="AR24" s="28"/>
      <c r="AS24" s="28"/>
      <c r="AT24" s="28"/>
      <c r="AU24" s="26"/>
      <c r="AV24" s="26"/>
      <c r="AW24" s="85"/>
      <c r="AX24" s="21"/>
      <c r="AY24" s="24"/>
      <c r="AZ24" s="3"/>
      <c r="BA24" s="28"/>
      <c r="BB24" s="26"/>
      <c r="BC24" s="26"/>
    </row>
    <row r="25" spans="2:55" ht="15" customHeight="1">
      <c r="B25" s="21"/>
      <c r="C25" s="24"/>
      <c r="D25" s="27"/>
      <c r="E25" s="27"/>
      <c r="F25" s="27"/>
      <c r="G25" s="26"/>
      <c r="H25" s="26"/>
      <c r="I25" s="85"/>
      <c r="J25" s="21"/>
      <c r="K25" s="24"/>
      <c r="L25" s="27"/>
      <c r="M25" s="27"/>
      <c r="N25" s="27"/>
      <c r="O25" s="26"/>
      <c r="P25" s="26"/>
      <c r="Q25" s="85"/>
      <c r="R25" s="21"/>
      <c r="S25" s="24"/>
      <c r="T25" s="27"/>
      <c r="U25" s="27"/>
      <c r="V25" s="27"/>
      <c r="W25" s="26"/>
      <c r="X25" s="26"/>
      <c r="Y25" s="85"/>
      <c r="Z25" s="21"/>
      <c r="AA25" s="24"/>
      <c r="AB25" s="27"/>
      <c r="AC25" s="27"/>
      <c r="AD25" s="27"/>
      <c r="AE25" s="26"/>
      <c r="AF25" s="26"/>
      <c r="AG25" s="85"/>
      <c r="AH25" s="21"/>
      <c r="AI25" s="24"/>
      <c r="AJ25" s="27"/>
      <c r="AK25" s="27"/>
      <c r="AL25" s="27"/>
      <c r="AM25" s="26"/>
      <c r="AN25" s="26"/>
      <c r="AO25" s="108"/>
      <c r="AP25" s="102"/>
      <c r="AQ25" s="24"/>
      <c r="AR25" s="27"/>
      <c r="AS25" s="27"/>
      <c r="AT25" s="27"/>
      <c r="AU25" s="26"/>
      <c r="AV25" s="26"/>
      <c r="AW25" s="85"/>
      <c r="AX25" s="21"/>
      <c r="AY25" s="24"/>
      <c r="AZ25" s="25"/>
      <c r="BA25" s="27"/>
      <c r="BB25" s="26"/>
      <c r="BC25" s="26"/>
    </row>
    <row r="26" spans="2:55" ht="15" customHeight="1">
      <c r="B26" s="21"/>
      <c r="C26" s="24"/>
      <c r="D26" s="24"/>
      <c r="E26" s="24"/>
      <c r="F26" s="24"/>
      <c r="G26" s="26"/>
      <c r="H26" s="26"/>
      <c r="I26" s="85"/>
      <c r="J26" s="21"/>
      <c r="K26" s="24"/>
      <c r="L26" s="24"/>
      <c r="M26" s="24"/>
      <c r="N26" s="24"/>
      <c r="O26" s="26"/>
      <c r="P26" s="26"/>
      <c r="Q26" s="85"/>
      <c r="R26" s="21"/>
      <c r="S26" s="24"/>
      <c r="T26" s="24"/>
      <c r="U26" s="24"/>
      <c r="V26" s="24"/>
      <c r="W26" s="26"/>
      <c r="X26" s="26"/>
      <c r="Y26" s="85"/>
      <c r="Z26" s="21"/>
      <c r="AA26" s="24"/>
      <c r="AB26" s="24"/>
      <c r="AC26" s="24"/>
      <c r="AD26" s="24"/>
      <c r="AE26" s="26"/>
      <c r="AF26" s="26"/>
      <c r="AG26" s="85"/>
      <c r="AH26" s="21"/>
      <c r="AI26" s="24"/>
      <c r="AJ26" s="24"/>
      <c r="AK26" s="24"/>
      <c r="AL26" s="24"/>
      <c r="AM26" s="26"/>
      <c r="AN26" s="26"/>
      <c r="AO26" s="108"/>
      <c r="AP26" s="102"/>
      <c r="AQ26" s="24"/>
      <c r="AR26" s="24"/>
      <c r="AS26" s="24"/>
      <c r="AT26" s="24"/>
      <c r="AU26" s="26"/>
      <c r="AV26" s="26"/>
      <c r="AW26" s="85"/>
      <c r="AX26" s="21"/>
      <c r="AY26" s="24"/>
      <c r="AZ26" s="25"/>
      <c r="BA26" s="24"/>
      <c r="BB26" s="26"/>
      <c r="BC26" s="26"/>
    </row>
    <row r="27" spans="2:55" ht="15" customHeight="1">
      <c r="B27" s="21"/>
      <c r="C27" s="24"/>
      <c r="D27" s="24"/>
      <c r="E27" s="24"/>
      <c r="F27" s="24"/>
      <c r="G27" s="26"/>
      <c r="H27" s="26"/>
      <c r="I27" s="85"/>
      <c r="J27" s="21"/>
      <c r="K27" s="24"/>
      <c r="L27" s="24"/>
      <c r="M27" s="24"/>
      <c r="N27" s="24"/>
      <c r="O27" s="26"/>
      <c r="P27" s="26"/>
      <c r="Q27" s="85"/>
      <c r="R27" s="21"/>
      <c r="S27" s="24"/>
      <c r="T27" s="24"/>
      <c r="U27" s="24"/>
      <c r="V27" s="24"/>
      <c r="W27" s="26"/>
      <c r="X27" s="26"/>
      <c r="Y27" s="85"/>
      <c r="Z27" s="21"/>
      <c r="AA27" s="24"/>
      <c r="AB27" s="24"/>
      <c r="AC27" s="24"/>
      <c r="AD27" s="24"/>
      <c r="AE27" s="26"/>
      <c r="AF27" s="26"/>
      <c r="AG27" s="85"/>
      <c r="AH27" s="21"/>
      <c r="AI27" s="24"/>
      <c r="AJ27" s="24"/>
      <c r="AK27" s="24"/>
      <c r="AL27" s="24"/>
      <c r="AM27" s="26"/>
      <c r="AN27" s="26"/>
      <c r="AO27" s="108"/>
      <c r="AP27" s="102"/>
      <c r="AQ27" s="24"/>
      <c r="AR27" s="24"/>
      <c r="AS27" s="24"/>
      <c r="AT27" s="24"/>
      <c r="AU27" s="26"/>
      <c r="AV27" s="26"/>
      <c r="AW27" s="85"/>
      <c r="AX27" s="21"/>
      <c r="AY27" s="24"/>
      <c r="AZ27" s="25"/>
      <c r="BA27" s="24"/>
      <c r="BB27" s="26"/>
      <c r="BC27" s="26"/>
    </row>
    <row r="28" spans="2:55" ht="15" customHeight="1">
      <c r="B28" s="21"/>
      <c r="C28" s="24"/>
      <c r="D28" s="29"/>
      <c r="E28" s="29"/>
      <c r="F28" s="29"/>
      <c r="G28" s="26"/>
      <c r="H28" s="26"/>
      <c r="I28" s="85"/>
      <c r="J28" s="21"/>
      <c r="K28" s="24"/>
      <c r="L28" s="29"/>
      <c r="M28" s="29"/>
      <c r="N28" s="29"/>
      <c r="O28" s="26"/>
      <c r="P28" s="26"/>
      <c r="Q28" s="85"/>
      <c r="R28" s="21"/>
      <c r="S28" s="24"/>
      <c r="T28" s="29"/>
      <c r="U28" s="29"/>
      <c r="V28" s="29"/>
      <c r="W28" s="26"/>
      <c r="X28" s="26"/>
      <c r="Y28" s="85"/>
      <c r="Z28" s="21"/>
      <c r="AA28" s="24"/>
      <c r="AB28" s="29"/>
      <c r="AC28" s="29"/>
      <c r="AD28" s="29"/>
      <c r="AE28" s="26"/>
      <c r="AF28" s="26"/>
      <c r="AG28" s="85"/>
      <c r="AH28" s="21"/>
      <c r="AI28" s="24"/>
      <c r="AJ28" s="29"/>
      <c r="AK28" s="29"/>
      <c r="AL28" s="29"/>
      <c r="AM28" s="26"/>
      <c r="AN28" s="26"/>
      <c r="AO28" s="108"/>
      <c r="AP28" s="102"/>
      <c r="AQ28" s="24"/>
      <c r="AR28" s="29"/>
      <c r="AS28" s="29"/>
      <c r="AT28" s="29"/>
      <c r="AU28" s="26"/>
      <c r="AV28" s="26"/>
      <c r="AW28" s="85"/>
      <c r="AX28" s="21"/>
      <c r="AY28" s="24"/>
      <c r="AZ28" s="25"/>
      <c r="BA28" s="29"/>
      <c r="BB28" s="26"/>
      <c r="BC28" s="26"/>
    </row>
    <row r="29" spans="2:55" ht="15" customHeight="1">
      <c r="B29" s="21"/>
      <c r="C29" s="24"/>
      <c r="D29" s="29"/>
      <c r="E29" s="29"/>
      <c r="F29" s="29"/>
      <c r="G29" s="26"/>
      <c r="H29" s="26"/>
      <c r="I29" s="85"/>
      <c r="J29" s="21"/>
      <c r="K29" s="24"/>
      <c r="L29" s="29"/>
      <c r="M29" s="29"/>
      <c r="N29" s="29"/>
      <c r="O29" s="26"/>
      <c r="P29" s="26"/>
      <c r="Q29" s="85"/>
      <c r="R29" s="21"/>
      <c r="S29" s="24"/>
      <c r="T29" s="29"/>
      <c r="U29" s="29"/>
      <c r="V29" s="29"/>
      <c r="W29" s="26"/>
      <c r="X29" s="26"/>
      <c r="Y29" s="85"/>
      <c r="Z29" s="21"/>
      <c r="AA29" s="24"/>
      <c r="AB29" s="29"/>
      <c r="AC29" s="29"/>
      <c r="AD29" s="29"/>
      <c r="AE29" s="26"/>
      <c r="AF29" s="26"/>
      <c r="AG29" s="85"/>
      <c r="AH29" s="21"/>
      <c r="AI29" s="24"/>
      <c r="AJ29" s="29"/>
      <c r="AK29" s="29"/>
      <c r="AL29" s="29"/>
      <c r="AM29" s="26"/>
      <c r="AN29" s="26"/>
      <c r="AO29" s="108"/>
      <c r="AP29" s="102"/>
      <c r="AQ29" s="24"/>
      <c r="AR29" s="29"/>
      <c r="AS29" s="29"/>
      <c r="AT29" s="29"/>
      <c r="AU29" s="26"/>
      <c r="AV29" s="26"/>
      <c r="AW29" s="85"/>
      <c r="AX29" s="21"/>
      <c r="AY29" s="24"/>
      <c r="AZ29" s="25"/>
      <c r="BA29" s="29"/>
      <c r="BB29" s="26"/>
      <c r="BC29" s="26"/>
    </row>
    <row r="30" spans="2:55" ht="15" customHeight="1">
      <c r="B30" s="21"/>
      <c r="C30" s="24"/>
      <c r="D30" s="24"/>
      <c r="E30" s="24"/>
      <c r="F30" s="24"/>
      <c r="G30" s="26"/>
      <c r="H30" s="26"/>
      <c r="I30" s="85"/>
      <c r="J30" s="21"/>
      <c r="K30" s="24"/>
      <c r="L30" s="24"/>
      <c r="M30" s="24"/>
      <c r="N30" s="24"/>
      <c r="O30" s="26"/>
      <c r="P30" s="26"/>
      <c r="Q30" s="85"/>
      <c r="R30" s="21"/>
      <c r="S30" s="24"/>
      <c r="T30" s="24"/>
      <c r="U30" s="24"/>
      <c r="V30" s="24"/>
      <c r="W30" s="26"/>
      <c r="X30" s="26"/>
      <c r="Y30" s="85"/>
      <c r="Z30" s="21"/>
      <c r="AA30" s="24"/>
      <c r="AB30" s="24"/>
      <c r="AC30" s="24"/>
      <c r="AD30" s="24"/>
      <c r="AE30" s="26"/>
      <c r="AF30" s="26"/>
      <c r="AG30" s="85"/>
      <c r="AH30" s="21"/>
      <c r="AI30" s="24"/>
      <c r="AJ30" s="24"/>
      <c r="AK30" s="24"/>
      <c r="AL30" s="24"/>
      <c r="AM30" s="26"/>
      <c r="AN30" s="26"/>
      <c r="AO30" s="108"/>
      <c r="AP30" s="102"/>
      <c r="AQ30" s="24"/>
      <c r="AR30" s="24"/>
      <c r="AS30" s="24"/>
      <c r="AT30" s="24"/>
      <c r="AU30" s="26"/>
      <c r="AV30" s="26"/>
      <c r="AW30" s="85"/>
      <c r="AX30" s="21"/>
      <c r="AY30" s="24"/>
      <c r="AZ30" s="25"/>
      <c r="BA30" s="24"/>
      <c r="BB30" s="26"/>
      <c r="BC30" s="26"/>
    </row>
    <row r="31" spans="2:55" ht="15" customHeight="1">
      <c r="B31" s="21"/>
      <c r="C31" s="24"/>
      <c r="D31" s="27"/>
      <c r="E31" s="27"/>
      <c r="F31" s="27"/>
      <c r="G31" s="30"/>
      <c r="H31" s="26"/>
      <c r="I31" s="85"/>
      <c r="J31" s="21"/>
      <c r="K31" s="24"/>
      <c r="L31" s="27"/>
      <c r="M31" s="27"/>
      <c r="N31" s="27"/>
      <c r="O31" s="30"/>
      <c r="P31" s="26"/>
      <c r="Q31" s="85"/>
      <c r="R31" s="21"/>
      <c r="S31" s="24"/>
      <c r="T31" s="27"/>
      <c r="U31" s="27"/>
      <c r="V31" s="27"/>
      <c r="W31" s="30"/>
      <c r="X31" s="26"/>
      <c r="Y31" s="85"/>
      <c r="Z31" s="21"/>
      <c r="AA31" s="24"/>
      <c r="AB31" s="27"/>
      <c r="AC31" s="27"/>
      <c r="AD31" s="27"/>
      <c r="AE31" s="30"/>
      <c r="AF31" s="26"/>
      <c r="AG31" s="85"/>
      <c r="AH31" s="21"/>
      <c r="AI31" s="24"/>
      <c r="AJ31" s="27"/>
      <c r="AK31" s="27"/>
      <c r="AL31" s="27"/>
      <c r="AM31" s="30"/>
      <c r="AN31" s="26"/>
      <c r="AO31" s="108"/>
      <c r="AP31" s="102"/>
      <c r="AQ31" s="24"/>
      <c r="AR31" s="27"/>
      <c r="AS31" s="27"/>
      <c r="AT31" s="27"/>
      <c r="AU31" s="30"/>
      <c r="AV31" s="26"/>
      <c r="AW31" s="85"/>
      <c r="AX31" s="21"/>
      <c r="AY31" s="24"/>
      <c r="AZ31" s="25"/>
      <c r="BA31" s="27"/>
      <c r="BB31" s="30"/>
      <c r="BC31" s="26"/>
    </row>
    <row r="32" spans="2:55" ht="15" customHeight="1">
      <c r="B32" s="21"/>
      <c r="C32" s="24"/>
      <c r="D32" s="27"/>
      <c r="E32" s="27"/>
      <c r="F32" s="27"/>
      <c r="G32" s="30"/>
      <c r="H32" s="26"/>
      <c r="I32" s="85"/>
      <c r="J32" s="21"/>
      <c r="K32" s="24"/>
      <c r="L32" s="27"/>
      <c r="M32" s="27"/>
      <c r="N32" s="27"/>
      <c r="O32" s="30"/>
      <c r="P32" s="26"/>
      <c r="Q32" s="85"/>
      <c r="R32" s="21"/>
      <c r="S32" s="24"/>
      <c r="T32" s="27"/>
      <c r="U32" s="27"/>
      <c r="V32" s="27"/>
      <c r="W32" s="30"/>
      <c r="X32" s="26"/>
      <c r="Y32" s="85"/>
      <c r="Z32" s="21"/>
      <c r="AA32" s="24"/>
      <c r="AB32" s="27"/>
      <c r="AC32" s="27"/>
      <c r="AD32" s="27"/>
      <c r="AE32" s="30"/>
      <c r="AF32" s="26"/>
      <c r="AG32" s="85"/>
      <c r="AH32" s="21"/>
      <c r="AI32" s="24"/>
      <c r="AJ32" s="27"/>
      <c r="AK32" s="27"/>
      <c r="AL32" s="27"/>
      <c r="AM32" s="30"/>
      <c r="AN32" s="26"/>
      <c r="AO32" s="108"/>
      <c r="AP32" s="102"/>
      <c r="AQ32" s="24"/>
      <c r="AR32" s="27"/>
      <c r="AS32" s="27"/>
      <c r="AT32" s="27"/>
      <c r="AU32" s="30"/>
      <c r="AV32" s="26"/>
      <c r="AW32" s="85"/>
      <c r="AX32" s="21"/>
      <c r="AY32" s="31"/>
      <c r="AZ32" s="25"/>
      <c r="BA32" s="27"/>
      <c r="BB32" s="30"/>
      <c r="BC32" s="26"/>
    </row>
    <row r="33" spans="2:56" ht="15" customHeight="1">
      <c r="B33" s="21"/>
      <c r="C33" s="24"/>
      <c r="D33" s="27"/>
      <c r="E33" s="27"/>
      <c r="F33" s="27"/>
      <c r="G33" s="30"/>
      <c r="H33" s="26"/>
      <c r="I33" s="85"/>
      <c r="J33" s="21"/>
      <c r="K33" s="24"/>
      <c r="L33" s="27"/>
      <c r="M33" s="27"/>
      <c r="N33" s="27"/>
      <c r="O33" s="30"/>
      <c r="P33" s="26"/>
      <c r="Q33" s="85"/>
      <c r="R33" s="21"/>
      <c r="S33" s="24"/>
      <c r="T33" s="27"/>
      <c r="U33" s="27"/>
      <c r="V33" s="27"/>
      <c r="W33" s="30"/>
      <c r="X33" s="26"/>
      <c r="Y33" s="85"/>
      <c r="Z33" s="21"/>
      <c r="AA33" s="24"/>
      <c r="AB33" s="27"/>
      <c r="AC33" s="27"/>
      <c r="AD33" s="27"/>
      <c r="AE33" s="30"/>
      <c r="AF33" s="26"/>
      <c r="AG33" s="85"/>
      <c r="AH33" s="21"/>
      <c r="AI33" s="24"/>
      <c r="AJ33" s="27"/>
      <c r="AK33" s="27"/>
      <c r="AL33" s="27"/>
      <c r="AM33" s="30"/>
      <c r="AN33" s="26"/>
      <c r="AO33" s="108"/>
      <c r="AP33" s="102"/>
      <c r="AQ33" s="24"/>
      <c r="AR33" s="27"/>
      <c r="AS33" s="27"/>
      <c r="AT33" s="27"/>
      <c r="AU33" s="30"/>
      <c r="AV33" s="26"/>
      <c r="AW33" s="85"/>
      <c r="AX33" s="21"/>
      <c r="AY33" s="31"/>
      <c r="AZ33" s="25"/>
      <c r="BA33" s="27"/>
      <c r="BB33" s="30"/>
      <c r="BC33" s="26"/>
    </row>
    <row r="34" spans="2:56" ht="15" customHeight="1">
      <c r="B34" s="21"/>
      <c r="C34" s="24"/>
      <c r="D34" s="27"/>
      <c r="E34" s="27"/>
      <c r="F34" s="27"/>
      <c r="G34" s="30"/>
      <c r="H34" s="26"/>
      <c r="I34" s="85"/>
      <c r="J34" s="21"/>
      <c r="K34" s="24"/>
      <c r="L34" s="27"/>
      <c r="M34" s="27"/>
      <c r="N34" s="27"/>
      <c r="O34" s="30"/>
      <c r="P34" s="26"/>
      <c r="Q34" s="85"/>
      <c r="R34" s="21"/>
      <c r="S34" s="24"/>
      <c r="T34" s="27"/>
      <c r="U34" s="27"/>
      <c r="V34" s="27"/>
      <c r="W34" s="30"/>
      <c r="X34" s="26"/>
      <c r="Y34" s="85"/>
      <c r="Z34" s="21"/>
      <c r="AA34" s="24"/>
      <c r="AB34" s="27"/>
      <c r="AC34" s="27"/>
      <c r="AD34" s="27"/>
      <c r="AE34" s="30"/>
      <c r="AF34" s="26"/>
      <c r="AG34" s="85"/>
      <c r="AH34" s="21"/>
      <c r="AI34" s="24"/>
      <c r="AJ34" s="27"/>
      <c r="AK34" s="27"/>
      <c r="AL34" s="27"/>
      <c r="AM34" s="30"/>
      <c r="AN34" s="26"/>
      <c r="AO34" s="108"/>
      <c r="AP34" s="102"/>
      <c r="AQ34" s="24"/>
      <c r="AR34" s="27"/>
      <c r="AS34" s="27"/>
      <c r="AT34" s="27"/>
      <c r="AU34" s="30"/>
      <c r="AV34" s="26"/>
      <c r="AW34" s="85"/>
      <c r="AX34" s="21"/>
      <c r="AY34" s="31"/>
      <c r="AZ34" s="25"/>
      <c r="BA34" s="27"/>
      <c r="BB34" s="30"/>
      <c r="BC34" s="26"/>
    </row>
    <row r="35" spans="2:56" ht="15" customHeight="1">
      <c r="B35" s="21"/>
      <c r="C35" s="24"/>
      <c r="D35" s="27"/>
      <c r="E35" s="27"/>
      <c r="F35" s="27"/>
      <c r="G35" s="30"/>
      <c r="H35" s="26"/>
      <c r="I35" s="85"/>
      <c r="J35" s="21"/>
      <c r="K35" s="24"/>
      <c r="L35" s="27"/>
      <c r="M35" s="27"/>
      <c r="N35" s="27"/>
      <c r="O35" s="30"/>
      <c r="P35" s="26"/>
      <c r="Q35" s="85"/>
      <c r="R35" s="21"/>
      <c r="S35" s="24"/>
      <c r="T35" s="27"/>
      <c r="U35" s="27"/>
      <c r="V35" s="27"/>
      <c r="W35" s="30"/>
      <c r="X35" s="26"/>
      <c r="Y35" s="85"/>
      <c r="Z35" s="21"/>
      <c r="AA35" s="24"/>
      <c r="AB35" s="27"/>
      <c r="AC35" s="27"/>
      <c r="AD35" s="27"/>
      <c r="AE35" s="30"/>
      <c r="AF35" s="26"/>
      <c r="AG35" s="85"/>
      <c r="AH35" s="21"/>
      <c r="AI35" s="24"/>
      <c r="AJ35" s="27"/>
      <c r="AK35" s="27"/>
      <c r="AL35" s="27"/>
      <c r="AM35" s="30"/>
      <c r="AN35" s="26"/>
      <c r="AO35" s="108"/>
      <c r="AP35" s="102"/>
      <c r="AQ35" s="24"/>
      <c r="AR35" s="27"/>
      <c r="AS35" s="27"/>
      <c r="AT35" s="27"/>
      <c r="AU35" s="30"/>
      <c r="AV35" s="26"/>
      <c r="AW35" s="85"/>
      <c r="AX35" s="21"/>
      <c r="AY35" s="31"/>
      <c r="AZ35" s="25"/>
      <c r="BA35" s="27"/>
      <c r="BB35" s="30"/>
      <c r="BC35" s="26"/>
    </row>
    <row r="36" spans="2:56" ht="15" customHeight="1">
      <c r="B36" s="21"/>
      <c r="C36" s="24"/>
      <c r="D36" s="27"/>
      <c r="E36" s="27"/>
      <c r="F36" s="27"/>
      <c r="G36" s="30"/>
      <c r="H36" s="26"/>
      <c r="I36" s="85"/>
      <c r="J36" s="21"/>
      <c r="K36" s="24"/>
      <c r="L36" s="27"/>
      <c r="M36" s="27"/>
      <c r="N36" s="27"/>
      <c r="O36" s="30"/>
      <c r="P36" s="26"/>
      <c r="Q36" s="85"/>
      <c r="R36" s="21"/>
      <c r="S36" s="24"/>
      <c r="T36" s="27"/>
      <c r="U36" s="27"/>
      <c r="V36" s="27"/>
      <c r="W36" s="30"/>
      <c r="X36" s="26"/>
      <c r="Y36" s="85"/>
      <c r="Z36" s="21"/>
      <c r="AA36" s="24"/>
      <c r="AB36" s="27"/>
      <c r="AC36" s="27"/>
      <c r="AD36" s="27"/>
      <c r="AE36" s="30"/>
      <c r="AF36" s="26"/>
      <c r="AG36" s="85"/>
      <c r="AH36" s="21"/>
      <c r="AI36" s="24"/>
      <c r="AJ36" s="27"/>
      <c r="AK36" s="27"/>
      <c r="AL36" s="27"/>
      <c r="AM36" s="30"/>
      <c r="AN36" s="26"/>
      <c r="AO36" s="108"/>
      <c r="AP36" s="102"/>
      <c r="AQ36" s="24"/>
      <c r="AR36" s="27"/>
      <c r="AS36" s="27"/>
      <c r="AT36" s="27"/>
      <c r="AU36" s="30"/>
      <c r="AV36" s="26"/>
      <c r="AW36" s="85"/>
      <c r="AX36" s="21"/>
      <c r="AY36" s="31"/>
      <c r="AZ36" s="25"/>
      <c r="BA36" s="27"/>
      <c r="BB36" s="30"/>
      <c r="BC36" s="26"/>
    </row>
    <row r="37" spans="2:56" ht="15" customHeight="1">
      <c r="B37" s="21"/>
      <c r="C37" s="24"/>
      <c r="D37" s="27"/>
      <c r="E37" s="27"/>
      <c r="F37" s="27"/>
      <c r="G37" s="30"/>
      <c r="H37" s="26"/>
      <c r="I37" s="85"/>
      <c r="J37" s="21"/>
      <c r="K37" s="24"/>
      <c r="L37" s="27"/>
      <c r="M37" s="27"/>
      <c r="N37" s="27"/>
      <c r="O37" s="30"/>
      <c r="P37" s="26"/>
      <c r="Q37" s="85"/>
      <c r="R37" s="21"/>
      <c r="S37" s="24"/>
      <c r="T37" s="27"/>
      <c r="U37" s="27"/>
      <c r="V37" s="27"/>
      <c r="W37" s="30"/>
      <c r="X37" s="26"/>
      <c r="Y37" s="85"/>
      <c r="Z37" s="21"/>
      <c r="AA37" s="24"/>
      <c r="AB37" s="27"/>
      <c r="AC37" s="27"/>
      <c r="AD37" s="27"/>
      <c r="AE37" s="30"/>
      <c r="AF37" s="26"/>
      <c r="AG37" s="85"/>
      <c r="AH37" s="21"/>
      <c r="AI37" s="24"/>
      <c r="AJ37" s="27"/>
      <c r="AK37" s="27"/>
      <c r="AL37" s="27"/>
      <c r="AM37" s="30"/>
      <c r="AN37" s="26"/>
      <c r="AO37" s="108"/>
      <c r="AP37" s="102"/>
      <c r="AQ37" s="24"/>
      <c r="AR37" s="27"/>
      <c r="AS37" s="27"/>
      <c r="AT37" s="27"/>
      <c r="AU37" s="30"/>
      <c r="AV37" s="26"/>
      <c r="AW37" s="85"/>
      <c r="AX37" s="21"/>
      <c r="AY37" s="31"/>
      <c r="AZ37" s="25"/>
      <c r="BA37" s="27"/>
      <c r="BB37" s="30"/>
      <c r="BC37" s="26"/>
    </row>
    <row r="38" spans="2:56" ht="15" customHeight="1">
      <c r="B38" s="21"/>
      <c r="C38" s="24"/>
      <c r="D38" s="24"/>
      <c r="E38" s="24"/>
      <c r="F38" s="24"/>
      <c r="G38" s="26"/>
      <c r="H38" s="26"/>
      <c r="I38" s="85"/>
      <c r="J38" s="21"/>
      <c r="K38" s="24"/>
      <c r="L38" s="24"/>
      <c r="M38" s="24"/>
      <c r="N38" s="24"/>
      <c r="O38" s="26"/>
      <c r="P38" s="26"/>
      <c r="Q38" s="85"/>
      <c r="R38" s="21"/>
      <c r="S38" s="24"/>
      <c r="T38" s="24"/>
      <c r="U38" s="24"/>
      <c r="V38" s="24"/>
      <c r="W38" s="26"/>
      <c r="X38" s="26"/>
      <c r="Y38" s="85"/>
      <c r="Z38" s="21"/>
      <c r="AA38" s="24"/>
      <c r="AB38" s="24"/>
      <c r="AC38" s="24"/>
      <c r="AD38" s="24"/>
      <c r="AE38" s="26"/>
      <c r="AF38" s="26"/>
      <c r="AG38" s="85"/>
      <c r="AH38" s="21"/>
      <c r="AI38" s="24"/>
      <c r="AJ38" s="24"/>
      <c r="AK38" s="24"/>
      <c r="AL38" s="24"/>
      <c r="AM38" s="26"/>
      <c r="AN38" s="26"/>
      <c r="AO38" s="108"/>
      <c r="AP38" s="102"/>
      <c r="AQ38" s="24"/>
      <c r="AR38" s="24"/>
      <c r="AS38" s="24"/>
      <c r="AT38" s="24"/>
      <c r="AU38" s="26"/>
      <c r="AV38" s="26"/>
      <c r="AW38" s="85"/>
      <c r="AX38" s="21"/>
      <c r="AY38" s="31"/>
      <c r="AZ38" s="25"/>
      <c r="BA38" s="24"/>
      <c r="BB38" s="26"/>
      <c r="BC38" s="26"/>
    </row>
    <row r="39" spans="2:56" ht="15" customHeight="1">
      <c r="B39" s="21"/>
      <c r="C39" s="24"/>
      <c r="D39" s="24"/>
      <c r="E39" s="24"/>
      <c r="F39" s="24"/>
      <c r="G39" s="26"/>
      <c r="H39" s="26"/>
      <c r="I39" s="85"/>
      <c r="J39" s="21"/>
      <c r="K39" s="24"/>
      <c r="L39" s="24"/>
      <c r="M39" s="24"/>
      <c r="N39" s="24"/>
      <c r="O39" s="26"/>
      <c r="P39" s="26"/>
      <c r="Q39" s="85"/>
      <c r="R39" s="21"/>
      <c r="S39" s="24"/>
      <c r="T39" s="24"/>
      <c r="U39" s="24"/>
      <c r="V39" s="24"/>
      <c r="W39" s="26"/>
      <c r="X39" s="26"/>
      <c r="Y39" s="85"/>
      <c r="Z39" s="21"/>
      <c r="AA39" s="24"/>
      <c r="AB39" s="24"/>
      <c r="AC39" s="24"/>
      <c r="AD39" s="24"/>
      <c r="AE39" s="26"/>
      <c r="AF39" s="26"/>
      <c r="AG39" s="85"/>
      <c r="AH39" s="21"/>
      <c r="AI39" s="24"/>
      <c r="AJ39" s="24"/>
      <c r="AK39" s="24"/>
      <c r="AL39" s="24"/>
      <c r="AM39" s="26"/>
      <c r="AN39" s="26"/>
      <c r="AO39" s="108"/>
      <c r="AP39" s="102"/>
      <c r="AQ39" s="24"/>
      <c r="AR39" s="24"/>
      <c r="AS39" s="24"/>
      <c r="AT39" s="24"/>
      <c r="AU39" s="26"/>
      <c r="AV39" s="26"/>
      <c r="AW39" s="85"/>
      <c r="AX39" s="21"/>
      <c r="AY39" s="31"/>
      <c r="AZ39" s="25"/>
      <c r="BA39" s="24"/>
      <c r="BB39" s="26"/>
      <c r="BC39" s="26"/>
    </row>
    <row r="40" spans="2:56" ht="15" customHeight="1">
      <c r="B40" s="21"/>
      <c r="C40" s="24"/>
      <c r="D40" s="24"/>
      <c r="E40" s="24"/>
      <c r="F40" s="24"/>
      <c r="G40" s="26"/>
      <c r="H40" s="26"/>
      <c r="I40" s="85"/>
      <c r="J40" s="21"/>
      <c r="K40" s="24"/>
      <c r="L40" s="24"/>
      <c r="M40" s="24"/>
      <c r="N40" s="24"/>
      <c r="O40" s="26"/>
      <c r="P40" s="26"/>
      <c r="Q40" s="85"/>
      <c r="R40" s="21"/>
      <c r="S40" s="24"/>
      <c r="T40" s="24"/>
      <c r="U40" s="24"/>
      <c r="V40" s="24"/>
      <c r="W40" s="26"/>
      <c r="X40" s="26"/>
      <c r="Y40" s="85"/>
      <c r="Z40" s="21"/>
      <c r="AA40" s="24"/>
      <c r="AB40" s="24"/>
      <c r="AC40" s="24"/>
      <c r="AD40" s="24"/>
      <c r="AE40" s="26"/>
      <c r="AF40" s="26"/>
      <c r="AG40" s="85"/>
      <c r="AH40" s="21"/>
      <c r="AI40" s="24"/>
      <c r="AJ40" s="24"/>
      <c r="AK40" s="24"/>
      <c r="AL40" s="24"/>
      <c r="AM40" s="26"/>
      <c r="AN40" s="26"/>
      <c r="AO40" s="108"/>
      <c r="AP40" s="102"/>
      <c r="AQ40" s="24"/>
      <c r="AR40" s="24"/>
      <c r="AS40" s="24"/>
      <c r="AT40" s="24"/>
      <c r="AU40" s="26"/>
      <c r="AV40" s="26"/>
      <c r="AW40" s="85"/>
      <c r="AX40" s="21"/>
      <c r="AY40" s="31"/>
      <c r="AZ40" s="25"/>
      <c r="BA40" s="24"/>
      <c r="BB40" s="26"/>
      <c r="BC40" s="26"/>
    </row>
    <row r="41" spans="2:56" ht="15" customHeight="1">
      <c r="B41" s="21"/>
      <c r="C41" s="24"/>
      <c r="D41" s="24"/>
      <c r="E41" s="24"/>
      <c r="F41" s="24"/>
      <c r="G41" s="26"/>
      <c r="H41" s="26"/>
      <c r="I41" s="85"/>
      <c r="J41" s="21"/>
      <c r="K41" s="24"/>
      <c r="L41" s="24"/>
      <c r="M41" s="24"/>
      <c r="N41" s="24"/>
      <c r="O41" s="26"/>
      <c r="P41" s="26"/>
      <c r="Q41" s="85"/>
      <c r="R41" s="21"/>
      <c r="S41" s="24"/>
      <c r="T41" s="24"/>
      <c r="U41" s="24"/>
      <c r="V41" s="24"/>
      <c r="W41" s="26"/>
      <c r="X41" s="26"/>
      <c r="Y41" s="85"/>
      <c r="Z41" s="21"/>
      <c r="AA41" s="24"/>
      <c r="AB41" s="24"/>
      <c r="AC41" s="24"/>
      <c r="AD41" s="24"/>
      <c r="AE41" s="26"/>
      <c r="AF41" s="26"/>
      <c r="AG41" s="85"/>
      <c r="AH41" s="21"/>
      <c r="AI41" s="24"/>
      <c r="AJ41" s="24"/>
      <c r="AK41" s="24"/>
      <c r="AL41" s="24"/>
      <c r="AM41" s="26"/>
      <c r="AN41" s="26"/>
      <c r="AO41" s="108"/>
      <c r="AP41" s="102"/>
      <c r="AQ41" s="24"/>
      <c r="AR41" s="24"/>
      <c r="AS41" s="24"/>
      <c r="AT41" s="24"/>
      <c r="AU41" s="26"/>
      <c r="AV41" s="26"/>
      <c r="AW41" s="85"/>
      <c r="AX41" s="21"/>
      <c r="AY41" s="31"/>
      <c r="AZ41" s="25"/>
      <c r="BA41" s="24"/>
      <c r="BB41" s="26"/>
      <c r="BC41" s="26"/>
    </row>
    <row r="42" spans="2:56" ht="15" customHeight="1">
      <c r="B42" s="21"/>
      <c r="C42" s="24"/>
      <c r="D42" s="24"/>
      <c r="E42" s="24"/>
      <c r="F42" s="24"/>
      <c r="G42" s="26"/>
      <c r="H42" s="26"/>
      <c r="I42" s="85"/>
      <c r="J42" s="21"/>
      <c r="K42" s="24"/>
      <c r="L42" s="24"/>
      <c r="M42" s="24"/>
      <c r="N42" s="24"/>
      <c r="O42" s="26"/>
      <c r="P42" s="26"/>
      <c r="Q42" s="85"/>
      <c r="R42" s="21"/>
      <c r="S42" s="24"/>
      <c r="T42" s="24"/>
      <c r="U42" s="24"/>
      <c r="V42" s="24"/>
      <c r="W42" s="26"/>
      <c r="X42" s="26"/>
      <c r="Y42" s="85"/>
      <c r="Z42" s="21"/>
      <c r="AA42" s="24"/>
      <c r="AB42" s="24"/>
      <c r="AC42" s="24"/>
      <c r="AD42" s="24"/>
      <c r="AE42" s="26"/>
      <c r="AF42" s="26"/>
      <c r="AG42" s="85"/>
      <c r="AH42" s="21"/>
      <c r="AI42" s="24"/>
      <c r="AJ42" s="24"/>
      <c r="AK42" s="24"/>
      <c r="AL42" s="24"/>
      <c r="AM42" s="26"/>
      <c r="AN42" s="26"/>
      <c r="AO42" s="108"/>
      <c r="AP42" s="102"/>
      <c r="AQ42" s="24"/>
      <c r="AR42" s="24"/>
      <c r="AS42" s="24"/>
      <c r="AT42" s="24"/>
      <c r="AU42" s="26"/>
      <c r="AV42" s="26"/>
      <c r="AW42" s="85"/>
      <c r="AX42" s="21"/>
      <c r="AY42" s="31"/>
      <c r="AZ42" s="25"/>
      <c r="BA42" s="24"/>
      <c r="BB42" s="26"/>
      <c r="BC42" s="26"/>
    </row>
    <row r="43" spans="2:56" ht="15" customHeight="1">
      <c r="B43" s="21"/>
      <c r="C43" s="24"/>
      <c r="D43" s="24"/>
      <c r="E43" s="24"/>
      <c r="F43" s="24"/>
      <c r="G43" s="26"/>
      <c r="H43" s="26"/>
      <c r="I43" s="85"/>
      <c r="J43" s="21"/>
      <c r="K43" s="24"/>
      <c r="L43" s="24"/>
      <c r="M43" s="24"/>
      <c r="N43" s="24"/>
      <c r="O43" s="26"/>
      <c r="P43" s="26"/>
      <c r="Q43" s="85"/>
      <c r="R43" s="21"/>
      <c r="S43" s="24"/>
      <c r="T43" s="24"/>
      <c r="U43" s="24"/>
      <c r="V43" s="24"/>
      <c r="W43" s="26"/>
      <c r="X43" s="26"/>
      <c r="Y43" s="85"/>
      <c r="Z43" s="21"/>
      <c r="AA43" s="24"/>
      <c r="AB43" s="24"/>
      <c r="AC43" s="24"/>
      <c r="AD43" s="24"/>
      <c r="AE43" s="26"/>
      <c r="AF43" s="26"/>
      <c r="AG43" s="85"/>
      <c r="AH43" s="21"/>
      <c r="AI43" s="24"/>
      <c r="AJ43" s="24"/>
      <c r="AK43" s="24"/>
      <c r="AL43" s="24"/>
      <c r="AM43" s="26"/>
      <c r="AN43" s="26"/>
      <c r="AO43" s="108"/>
      <c r="AP43" s="102"/>
      <c r="AQ43" s="24"/>
      <c r="AR43" s="24"/>
      <c r="AS43" s="24"/>
      <c r="AT43" s="24"/>
      <c r="AU43" s="26"/>
      <c r="AV43" s="26"/>
      <c r="AW43" s="85"/>
      <c r="AX43" s="21"/>
      <c r="AY43" s="24"/>
      <c r="AZ43" s="3"/>
      <c r="BA43" s="24"/>
      <c r="BB43" s="26"/>
      <c r="BC43" s="26"/>
    </row>
    <row r="44" spans="2:56" ht="15" customHeight="1">
      <c r="B44" s="21"/>
      <c r="C44" s="24"/>
      <c r="D44" s="24"/>
      <c r="E44" s="24"/>
      <c r="F44" s="24"/>
      <c r="G44" s="26"/>
      <c r="H44" s="26"/>
      <c r="I44" s="85"/>
      <c r="J44" s="21"/>
      <c r="K44" s="24"/>
      <c r="L44" s="24"/>
      <c r="M44" s="24"/>
      <c r="N44" s="24"/>
      <c r="O44" s="26"/>
      <c r="P44" s="26"/>
      <c r="Q44" s="85"/>
      <c r="R44" s="21"/>
      <c r="S44" s="24"/>
      <c r="T44" s="24"/>
      <c r="U44" s="24"/>
      <c r="V44" s="24"/>
      <c r="W44" s="26"/>
      <c r="X44" s="26"/>
      <c r="Y44" s="85"/>
      <c r="Z44" s="21"/>
      <c r="AA44" s="24"/>
      <c r="AB44" s="24"/>
      <c r="AC44" s="24"/>
      <c r="AD44" s="24"/>
      <c r="AE44" s="26"/>
      <c r="AF44" s="26"/>
      <c r="AG44" s="85"/>
      <c r="AH44" s="21"/>
      <c r="AI44" s="24"/>
      <c r="AJ44" s="24"/>
      <c r="AK44" s="24"/>
      <c r="AL44" s="24"/>
      <c r="AM44" s="26"/>
      <c r="AN44" s="26"/>
      <c r="AO44" s="108"/>
      <c r="AP44" s="102"/>
      <c r="AQ44" s="24"/>
      <c r="AR44" s="24"/>
      <c r="AS44" s="24"/>
      <c r="AT44" s="24"/>
      <c r="AU44" s="26"/>
      <c r="AV44" s="26"/>
      <c r="AW44" s="85"/>
      <c r="AX44" s="21"/>
      <c r="AY44" s="31"/>
      <c r="AZ44" s="3"/>
      <c r="BA44" s="24"/>
      <c r="BB44" s="26"/>
      <c r="BC44" s="26"/>
    </row>
    <row r="45" spans="2:56" ht="15" customHeight="1">
      <c r="B45" s="21"/>
      <c r="C45" s="6"/>
      <c r="D45" s="24"/>
      <c r="E45" s="24"/>
      <c r="F45" s="24"/>
      <c r="G45" s="26"/>
      <c r="H45" s="26"/>
      <c r="I45" s="85"/>
      <c r="J45" s="21"/>
      <c r="K45" s="6"/>
      <c r="L45" s="24"/>
      <c r="M45" s="24"/>
      <c r="N45" s="24"/>
      <c r="O45" s="26"/>
      <c r="P45" s="26"/>
      <c r="Q45" s="85"/>
      <c r="R45" s="21"/>
      <c r="S45" s="6"/>
      <c r="T45" s="24"/>
      <c r="U45" s="24"/>
      <c r="V45" s="24"/>
      <c r="W45" s="26"/>
      <c r="X45" s="26"/>
      <c r="Y45" s="85"/>
      <c r="Z45" s="21"/>
      <c r="AA45" s="6"/>
      <c r="AB45" s="24"/>
      <c r="AC45" s="24"/>
      <c r="AD45" s="24"/>
      <c r="AE45" s="26"/>
      <c r="AF45" s="26"/>
      <c r="AG45" s="85"/>
      <c r="AH45" s="21"/>
      <c r="AI45" s="6"/>
      <c r="AJ45" s="24"/>
      <c r="AK45" s="24"/>
      <c r="AL45" s="24"/>
      <c r="AM45" s="26"/>
      <c r="AN45" s="26"/>
      <c r="AO45" s="108"/>
      <c r="AP45" s="102"/>
      <c r="AQ45" s="6"/>
      <c r="AR45" s="24"/>
      <c r="AS45" s="24"/>
      <c r="AT45" s="24"/>
      <c r="AU45" s="26"/>
      <c r="AV45" s="26"/>
      <c r="AW45" s="85"/>
      <c r="AX45" s="21"/>
      <c r="AY45" s="16"/>
      <c r="AZ45" s="3"/>
      <c r="BA45" s="24"/>
      <c r="BB45" s="26"/>
      <c r="BC45" s="26"/>
    </row>
    <row r="46" spans="2:56" ht="15" customHeight="1">
      <c r="B46" s="21"/>
      <c r="C46" s="7"/>
      <c r="D46" s="24"/>
      <c r="E46" s="24"/>
      <c r="F46" s="24"/>
      <c r="G46" s="26"/>
      <c r="H46" s="26"/>
      <c r="I46" s="85"/>
      <c r="J46" s="21"/>
      <c r="K46" s="7"/>
      <c r="L46" s="24"/>
      <c r="M46" s="24"/>
      <c r="N46" s="24"/>
      <c r="O46" s="26"/>
      <c r="P46" s="26"/>
      <c r="Q46" s="85"/>
      <c r="R46" s="21"/>
      <c r="S46" s="7"/>
      <c r="T46" s="24"/>
      <c r="U46" s="24"/>
      <c r="V46" s="24"/>
      <c r="W46" s="26"/>
      <c r="X46" s="26"/>
      <c r="Y46" s="85"/>
      <c r="Z46" s="21"/>
      <c r="AA46" s="7"/>
      <c r="AB46" s="24"/>
      <c r="AC46" s="24"/>
      <c r="AD46" s="24"/>
      <c r="AE46" s="26"/>
      <c r="AF46" s="26"/>
      <c r="AG46" s="85"/>
      <c r="AH46" s="21"/>
      <c r="AI46" s="7"/>
      <c r="AJ46" s="24"/>
      <c r="AK46" s="24"/>
      <c r="AL46" s="24"/>
      <c r="AM46" s="26"/>
      <c r="AN46" s="26"/>
      <c r="AO46" s="108"/>
      <c r="AP46" s="102"/>
      <c r="AQ46" s="7"/>
      <c r="AR46" s="24"/>
      <c r="AS46" s="24"/>
      <c r="AT46" s="24"/>
      <c r="AU46" s="26"/>
      <c r="AV46" s="26"/>
      <c r="AW46" s="85"/>
      <c r="AX46" s="21"/>
      <c r="AY46" s="13"/>
      <c r="AZ46" s="3"/>
      <c r="BA46" s="24"/>
      <c r="BB46" s="26"/>
      <c r="BC46" s="26"/>
    </row>
    <row r="47" spans="2:56" ht="15" customHeight="1">
      <c r="B47" s="21"/>
      <c r="C47" s="32"/>
      <c r="D47" s="32"/>
      <c r="E47" s="32"/>
      <c r="F47" s="32"/>
      <c r="G47" s="23"/>
      <c r="H47" s="23"/>
      <c r="I47" s="89"/>
      <c r="J47" s="21"/>
      <c r="K47" s="32"/>
      <c r="L47" s="32"/>
      <c r="M47" s="32"/>
      <c r="N47" s="32"/>
      <c r="O47" s="23"/>
      <c r="P47" s="23"/>
      <c r="Q47" s="89"/>
      <c r="R47" s="21"/>
      <c r="S47" s="32"/>
      <c r="T47" s="32"/>
      <c r="U47" s="32"/>
      <c r="V47" s="32"/>
      <c r="W47" s="23"/>
      <c r="X47" s="23"/>
      <c r="Y47" s="89"/>
      <c r="Z47" s="21"/>
      <c r="AA47" s="32"/>
      <c r="AB47" s="32"/>
      <c r="AC47" s="32"/>
      <c r="AD47" s="32"/>
      <c r="AE47" s="23"/>
      <c r="AF47" s="23"/>
      <c r="AG47" s="89"/>
      <c r="AH47" s="21"/>
      <c r="AI47" s="32"/>
      <c r="AJ47" s="32"/>
      <c r="AK47" s="32"/>
      <c r="AL47" s="32"/>
      <c r="AM47" s="23"/>
      <c r="AN47" s="23"/>
      <c r="AO47" s="106"/>
      <c r="AP47" s="102"/>
      <c r="AQ47" s="32"/>
      <c r="AR47" s="32"/>
      <c r="AS47" s="32"/>
      <c r="AT47" s="32"/>
      <c r="AU47" s="23"/>
      <c r="AV47" s="86"/>
      <c r="AW47" s="89"/>
      <c r="AX47" s="21"/>
      <c r="AY47" s="32"/>
      <c r="AZ47" s="33"/>
      <c r="BA47" s="32"/>
      <c r="BB47" s="23"/>
      <c r="BC47" s="23"/>
    </row>
    <row r="48" spans="2:56" ht="22.5" customHeight="1">
      <c r="B48" s="96"/>
      <c r="C48" s="97"/>
      <c r="D48" s="209" t="s">
        <v>340</v>
      </c>
      <c r="E48" s="97"/>
      <c r="F48" s="97"/>
      <c r="G48" s="98"/>
      <c r="H48" s="99"/>
      <c r="I48" s="89"/>
      <c r="J48" s="96"/>
      <c r="K48" s="97"/>
      <c r="L48" s="209" t="str">
        <f>D48</f>
        <v>JUMLAH ANGGARAN 2020</v>
      </c>
      <c r="M48" s="97"/>
      <c r="N48" s="97"/>
      <c r="O48" s="98"/>
      <c r="P48" s="99"/>
      <c r="Q48" s="89"/>
      <c r="R48" s="96"/>
      <c r="S48" s="97"/>
      <c r="T48" s="209" t="str">
        <f>L48</f>
        <v>JUMLAH ANGGARAN 2020</v>
      </c>
      <c r="U48" s="97"/>
      <c r="V48" s="97"/>
      <c r="W48" s="98"/>
      <c r="X48" s="99"/>
      <c r="Y48" s="89"/>
      <c r="Z48" s="96"/>
      <c r="AA48" s="97"/>
      <c r="AB48" s="209" t="str">
        <f>T48</f>
        <v>JUMLAH ANGGARAN 2020</v>
      </c>
      <c r="AC48" s="97"/>
      <c r="AD48" s="97"/>
      <c r="AE48" s="98"/>
      <c r="AF48" s="99"/>
      <c r="AG48" s="89"/>
      <c r="AH48" s="96"/>
      <c r="AI48" s="97"/>
      <c r="AJ48" s="209" t="str">
        <f>AB48</f>
        <v>JUMLAH ANGGARAN 2020</v>
      </c>
      <c r="AK48" s="97"/>
      <c r="AL48" s="97"/>
      <c r="AM48" s="98"/>
      <c r="AN48" s="99"/>
      <c r="AO48" s="106"/>
      <c r="AP48" s="100"/>
      <c r="AQ48" s="97"/>
      <c r="AR48" s="209" t="str">
        <f>AJ48</f>
        <v>JUMLAH ANGGARAN 2020</v>
      </c>
      <c r="AS48" s="97"/>
      <c r="AT48" s="97"/>
      <c r="AU48" s="98"/>
      <c r="AV48" s="99"/>
      <c r="AW48" s="89"/>
      <c r="AX48" s="96"/>
      <c r="AY48" s="97"/>
      <c r="AZ48" s="100"/>
      <c r="BA48" s="209" t="str">
        <f>L48</f>
        <v>JUMLAH ANGGARAN 2020</v>
      </c>
      <c r="BB48" s="97"/>
      <c r="BC48" s="98"/>
      <c r="BD48" s="89"/>
    </row>
    <row r="49" spans="2:55" ht="15" customHeight="1">
      <c r="B49" s="34"/>
      <c r="C49" s="5"/>
      <c r="D49" s="5"/>
      <c r="E49" s="5"/>
      <c r="F49" s="5"/>
      <c r="G49" s="2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X49" s="34"/>
      <c r="AY49" s="5"/>
      <c r="AZ49" s="4"/>
      <c r="BA49" s="5"/>
      <c r="BB49" s="2"/>
      <c r="BC49" s="85"/>
    </row>
    <row r="50" spans="2:55" ht="15" customHeight="1">
      <c r="B50" s="34"/>
      <c r="C50" s="5"/>
      <c r="D50" s="5"/>
      <c r="E50" s="5"/>
      <c r="F50" s="5"/>
      <c r="G50" s="2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X50" s="34"/>
      <c r="AY50" s="5"/>
      <c r="AZ50" s="4"/>
      <c r="BA50" s="5"/>
      <c r="BB50" s="2"/>
      <c r="BC50" s="85"/>
    </row>
    <row r="51" spans="2:55" ht="15" customHeight="1"/>
    <row r="52" spans="2:55" ht="15" customHeight="1"/>
  </sheetData>
  <mergeCells count="29">
    <mergeCell ref="B8:H8"/>
    <mergeCell ref="AX8:BC8"/>
    <mergeCell ref="AZ12:BA12"/>
    <mergeCell ref="R8:X8"/>
    <mergeCell ref="Z8:AF8"/>
    <mergeCell ref="AH8:AN8"/>
    <mergeCell ref="AP8:AV8"/>
    <mergeCell ref="J8:P8"/>
    <mergeCell ref="R3:X3"/>
    <mergeCell ref="R4:X4"/>
    <mergeCell ref="R6:X6"/>
    <mergeCell ref="B6:H6"/>
    <mergeCell ref="J3:P3"/>
    <mergeCell ref="J4:P4"/>
    <mergeCell ref="J6:P6"/>
    <mergeCell ref="B3:H3"/>
    <mergeCell ref="B4:H4"/>
    <mergeCell ref="AH3:AN3"/>
    <mergeCell ref="AH4:AN4"/>
    <mergeCell ref="AH6:AN6"/>
    <mergeCell ref="Z3:AF3"/>
    <mergeCell ref="Z4:AF4"/>
    <mergeCell ref="Z6:AF6"/>
    <mergeCell ref="AX3:BC3"/>
    <mergeCell ref="AX4:BC4"/>
    <mergeCell ref="AX6:BC6"/>
    <mergeCell ref="AP3:AV3"/>
    <mergeCell ref="AP4:AV4"/>
    <mergeCell ref="AP6:AV6"/>
  </mergeCells>
  <pageMargins left="0.19685039370078741" right="0" top="0.19685039370078741" bottom="0.23622047244094491" header="0.31496062992125984" footer="0.31496062992125984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7"/>
  <sheetViews>
    <sheetView workbookViewId="0">
      <selection activeCell="J2" sqref="J2:K2"/>
    </sheetView>
  </sheetViews>
  <sheetFormatPr defaultRowHeight="15"/>
  <cols>
    <col min="1" max="1" width="2.42578125" customWidth="1"/>
    <col min="2" max="2" width="9.140625" customWidth="1"/>
    <col min="3" max="3" width="22.140625" customWidth="1"/>
    <col min="4" max="4" width="16.28515625" customWidth="1"/>
    <col min="5" max="6" width="13.85546875" customWidth="1"/>
    <col min="7" max="7" width="13.28515625" customWidth="1"/>
    <col min="8" max="8" width="13" customWidth="1"/>
    <col min="9" max="9" width="12.140625" customWidth="1"/>
    <col min="10" max="10" width="12.28515625" customWidth="1"/>
    <col min="11" max="11" width="13.5703125" customWidth="1"/>
  </cols>
  <sheetData>
    <row r="1" spans="2:12" ht="6.75" customHeight="1"/>
    <row r="2" spans="2:12" ht="18.75" customHeight="1">
      <c r="B2" s="11"/>
      <c r="C2" s="11"/>
      <c r="D2" s="11"/>
      <c r="E2" s="11"/>
      <c r="F2" s="11"/>
      <c r="G2" s="11"/>
      <c r="H2" s="11"/>
      <c r="I2" s="11"/>
      <c r="J2" s="451" t="s">
        <v>372</v>
      </c>
      <c r="K2" s="451"/>
    </row>
    <row r="3" spans="2:12" ht="6.75" customHeight="1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2" ht="15.75">
      <c r="B4" s="566" t="s">
        <v>19</v>
      </c>
      <c r="C4" s="566"/>
      <c r="D4" s="566"/>
      <c r="E4" s="566"/>
      <c r="F4" s="566"/>
      <c r="G4" s="566"/>
      <c r="H4" s="566"/>
      <c r="I4" s="566"/>
      <c r="J4" s="566"/>
      <c r="K4" s="566"/>
      <c r="L4" s="55"/>
    </row>
    <row r="5" spans="2:12" ht="15.75">
      <c r="B5" s="566" t="str">
        <f>'Format AH 1'!B4:G4</f>
        <v>BAJET 2020-2021</v>
      </c>
      <c r="C5" s="566"/>
      <c r="D5" s="566"/>
      <c r="E5" s="566"/>
      <c r="F5" s="566"/>
      <c r="G5" s="566"/>
      <c r="H5" s="566"/>
      <c r="I5" s="566"/>
      <c r="J5" s="566"/>
      <c r="K5" s="566"/>
      <c r="L5" s="55"/>
    </row>
    <row r="6" spans="2:12" ht="15.75">
      <c r="B6" s="566" t="s">
        <v>361</v>
      </c>
      <c r="C6" s="566"/>
      <c r="D6" s="566"/>
      <c r="E6" s="566"/>
      <c r="F6" s="566"/>
      <c r="G6" s="566"/>
      <c r="H6" s="566"/>
      <c r="I6" s="566"/>
      <c r="J6" s="566"/>
      <c r="K6" s="566"/>
      <c r="L6" s="55"/>
    </row>
    <row r="7" spans="2:12" ht="12" customHeight="1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2:12">
      <c r="B8" s="11" t="s">
        <v>20</v>
      </c>
      <c r="C8" s="74"/>
      <c r="D8" s="11"/>
      <c r="E8" s="11" t="s">
        <v>21</v>
      </c>
      <c r="F8" s="11"/>
      <c r="G8" s="11"/>
      <c r="H8" s="11"/>
      <c r="I8" s="11"/>
      <c r="J8" s="11"/>
      <c r="K8" s="11"/>
    </row>
    <row r="9" spans="2:12" ht="9.75" customHeight="1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2" ht="33" customHeight="1">
      <c r="B10" s="226" t="s">
        <v>10</v>
      </c>
      <c r="C10" s="215" t="s">
        <v>78</v>
      </c>
      <c r="D10" s="148" t="s">
        <v>359</v>
      </c>
      <c r="E10" s="214" t="s">
        <v>365</v>
      </c>
      <c r="F10" s="569" t="s">
        <v>358</v>
      </c>
      <c r="G10" s="570"/>
      <c r="H10" s="148" t="s">
        <v>81</v>
      </c>
      <c r="I10" s="571" t="s">
        <v>357</v>
      </c>
      <c r="J10" s="570"/>
      <c r="K10" s="148" t="s">
        <v>81</v>
      </c>
    </row>
    <row r="11" spans="2:12">
      <c r="B11" s="235" t="s">
        <v>360</v>
      </c>
      <c r="C11" s="224"/>
      <c r="D11" s="225" t="s">
        <v>356</v>
      </c>
      <c r="E11" s="227" t="s">
        <v>292</v>
      </c>
      <c r="F11" s="215" t="s">
        <v>79</v>
      </c>
      <c r="G11" s="215" t="s">
        <v>80</v>
      </c>
      <c r="H11" s="228" t="s">
        <v>82</v>
      </c>
      <c r="I11" s="215" t="s">
        <v>79</v>
      </c>
      <c r="J11" s="215" t="s">
        <v>80</v>
      </c>
      <c r="K11" s="228" t="s">
        <v>82</v>
      </c>
    </row>
    <row r="12" spans="2:12">
      <c r="B12" s="229"/>
      <c r="C12" s="230"/>
      <c r="D12" s="227" t="s">
        <v>292</v>
      </c>
      <c r="E12" s="151"/>
      <c r="F12" s="151"/>
      <c r="G12" s="151"/>
      <c r="H12" s="231"/>
      <c r="I12" s="151"/>
      <c r="J12" s="151"/>
      <c r="K12" s="231"/>
    </row>
    <row r="13" spans="2:12">
      <c r="B13" s="232"/>
      <c r="C13" s="152"/>
      <c r="D13" s="233" t="s">
        <v>0</v>
      </c>
      <c r="E13" s="233" t="s">
        <v>0</v>
      </c>
      <c r="F13" s="233" t="s">
        <v>0</v>
      </c>
      <c r="G13" s="233" t="s">
        <v>0</v>
      </c>
      <c r="H13" s="234"/>
      <c r="I13" s="233" t="s">
        <v>0</v>
      </c>
      <c r="J13" s="233" t="s">
        <v>0</v>
      </c>
      <c r="K13" s="234"/>
    </row>
    <row r="14" spans="2:12" ht="15.75">
      <c r="B14" s="12"/>
      <c r="C14" s="48"/>
      <c r="D14" s="48"/>
      <c r="E14" s="159"/>
      <c r="F14" s="48"/>
      <c r="G14" s="48"/>
      <c r="H14" s="48"/>
      <c r="I14" s="48"/>
      <c r="J14" s="48"/>
      <c r="K14" s="48"/>
    </row>
    <row r="15" spans="2:12">
      <c r="B15" s="42"/>
      <c r="C15" s="49"/>
      <c r="D15" s="49"/>
      <c r="E15" s="49"/>
      <c r="F15" s="49"/>
      <c r="G15" s="49"/>
      <c r="H15" s="49"/>
      <c r="I15" s="49"/>
      <c r="J15" s="49"/>
      <c r="K15" s="49"/>
    </row>
    <row r="16" spans="2:12">
      <c r="B16" s="42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2"/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2"/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42"/>
      <c r="C19" s="49"/>
      <c r="D19" s="49"/>
      <c r="E19" s="49"/>
      <c r="F19" s="49"/>
      <c r="G19" s="49"/>
      <c r="H19" s="49"/>
      <c r="I19" s="49"/>
      <c r="J19" s="49"/>
      <c r="K19" s="49"/>
    </row>
    <row r="20" spans="2:11">
      <c r="B20" s="42"/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2"/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2"/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2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2"/>
      <c r="C24" s="49"/>
      <c r="D24" s="49"/>
      <c r="E24" s="49"/>
      <c r="F24" s="49"/>
      <c r="G24" s="49"/>
      <c r="H24" s="49"/>
      <c r="I24" s="49"/>
      <c r="J24" s="49"/>
      <c r="K24" s="49"/>
    </row>
    <row r="25" spans="2:11">
      <c r="B25" s="42"/>
      <c r="C25" s="49"/>
      <c r="D25" s="49"/>
      <c r="E25" s="49"/>
      <c r="F25" s="49"/>
      <c r="G25" s="49"/>
      <c r="H25" s="49"/>
      <c r="I25" s="49"/>
      <c r="J25" s="49"/>
      <c r="K25" s="49"/>
    </row>
    <row r="26" spans="2:11">
      <c r="B26" s="42"/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42"/>
      <c r="C27" s="49"/>
      <c r="D27" s="49"/>
      <c r="E27" s="49"/>
      <c r="F27" s="49"/>
      <c r="G27" s="49"/>
      <c r="H27" s="49"/>
      <c r="I27" s="49"/>
      <c r="J27" s="49"/>
      <c r="K27" s="49"/>
    </row>
    <row r="28" spans="2:11">
      <c r="B28" s="42"/>
      <c r="C28" s="49"/>
      <c r="D28" s="49"/>
      <c r="E28" s="49"/>
      <c r="F28" s="49"/>
      <c r="G28" s="49"/>
      <c r="H28" s="49"/>
      <c r="I28" s="49"/>
      <c r="J28" s="49"/>
      <c r="K28" s="49"/>
    </row>
    <row r="29" spans="2:11">
      <c r="B29" s="42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2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2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2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2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2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2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5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11"/>
      <c r="C37" s="11"/>
      <c r="D37" s="11"/>
      <c r="E37" s="11"/>
      <c r="F37" s="11"/>
      <c r="G37" s="11"/>
      <c r="H37" s="11"/>
      <c r="I37" s="11"/>
      <c r="J37" s="11"/>
      <c r="K37" s="11"/>
    </row>
  </sheetData>
  <mergeCells count="6">
    <mergeCell ref="J2:K2"/>
    <mergeCell ref="F10:G10"/>
    <mergeCell ref="B4:K4"/>
    <mergeCell ref="B5:K5"/>
    <mergeCell ref="B6:K6"/>
    <mergeCell ref="I10:J10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L33"/>
  <sheetViews>
    <sheetView workbookViewId="0">
      <selection activeCell="E12" sqref="E12"/>
    </sheetView>
  </sheetViews>
  <sheetFormatPr defaultRowHeight="15"/>
  <cols>
    <col min="1" max="1" width="1.5703125" customWidth="1"/>
    <col min="2" max="2" width="8.42578125" customWidth="1"/>
    <col min="3" max="3" width="20" customWidth="1"/>
    <col min="4" max="4" width="13.42578125" customWidth="1"/>
    <col min="5" max="5" width="12.140625" customWidth="1"/>
    <col min="6" max="6" width="13.28515625" customWidth="1"/>
    <col min="7" max="7" width="13.140625" customWidth="1"/>
    <col min="8" max="8" width="14.140625" customWidth="1"/>
    <col min="9" max="9" width="12.28515625" customWidth="1"/>
    <col min="10" max="10" width="12" customWidth="1"/>
    <col min="11" max="11" width="11.28515625" customWidth="1"/>
    <col min="12" max="12" width="10.140625" customWidth="1"/>
  </cols>
  <sheetData>
    <row r="1" spans="2:12" ht="18.75" customHeight="1">
      <c r="B1" s="11"/>
      <c r="C1" s="11"/>
      <c r="D1" s="11"/>
      <c r="E1" s="11"/>
      <c r="F1" s="11"/>
      <c r="G1" s="11"/>
      <c r="H1" s="11"/>
      <c r="K1" s="572" t="s">
        <v>373</v>
      </c>
      <c r="L1" s="572"/>
    </row>
    <row r="2" spans="2:12">
      <c r="B2" s="11"/>
      <c r="C2" s="11"/>
      <c r="D2" s="11"/>
      <c r="E2" s="11"/>
      <c r="F2" s="11"/>
      <c r="G2" s="11"/>
      <c r="H2" s="11"/>
      <c r="I2" s="11"/>
    </row>
    <row r="3" spans="2:12" ht="15.75">
      <c r="B3" s="566" t="s">
        <v>19</v>
      </c>
      <c r="C3" s="566"/>
      <c r="D3" s="566"/>
      <c r="E3" s="566"/>
      <c r="F3" s="566"/>
      <c r="G3" s="566"/>
      <c r="H3" s="566"/>
      <c r="I3" s="566"/>
      <c r="J3" s="566"/>
      <c r="K3" s="566"/>
      <c r="L3" s="566"/>
    </row>
    <row r="4" spans="2:12" ht="15.75">
      <c r="B4" s="566" t="str">
        <f>'Pemb-ABP1'!B5:K5</f>
        <v>BAJET 2020-2021</v>
      </c>
      <c r="C4" s="566"/>
      <c r="D4" s="566"/>
      <c r="E4" s="566"/>
      <c r="F4" s="566"/>
      <c r="G4" s="566"/>
      <c r="H4" s="566"/>
      <c r="I4" s="566"/>
      <c r="J4" s="566"/>
      <c r="K4" s="566"/>
      <c r="L4" s="566"/>
    </row>
    <row r="5" spans="2:12">
      <c r="B5" s="545" t="s">
        <v>363</v>
      </c>
      <c r="C5" s="545"/>
      <c r="D5" s="545"/>
      <c r="E5" s="545"/>
      <c r="F5" s="545"/>
      <c r="G5" s="545"/>
      <c r="H5" s="545"/>
      <c r="I5" s="545"/>
      <c r="J5" s="545"/>
      <c r="K5" s="545"/>
      <c r="L5" s="545"/>
    </row>
    <row r="6" spans="2:12">
      <c r="B6" s="545" t="s">
        <v>368</v>
      </c>
      <c r="C6" s="545"/>
      <c r="D6" s="545"/>
      <c r="E6" s="545"/>
      <c r="F6" s="545"/>
      <c r="G6" s="545"/>
      <c r="H6" s="545"/>
      <c r="I6" s="545"/>
      <c r="J6" s="545"/>
      <c r="K6" s="545"/>
      <c r="L6" s="545"/>
    </row>
    <row r="7" spans="2:12"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2:12">
      <c r="B8" s="11" t="s">
        <v>20</v>
      </c>
      <c r="C8" s="74"/>
      <c r="H8" s="11"/>
    </row>
    <row r="10" spans="2:12" ht="9.75" customHeight="1">
      <c r="B10" s="8"/>
      <c r="C10" s="15"/>
      <c r="D10" s="8"/>
      <c r="E10" s="15"/>
      <c r="F10" s="15"/>
      <c r="G10" s="8"/>
      <c r="H10" s="15"/>
      <c r="I10" s="573" t="s">
        <v>367</v>
      </c>
      <c r="J10" s="574"/>
      <c r="K10" s="574"/>
      <c r="L10" s="575"/>
    </row>
    <row r="11" spans="2:12" ht="15" customHeight="1">
      <c r="B11" s="9"/>
      <c r="D11" s="38" t="s">
        <v>24</v>
      </c>
      <c r="E11" s="111" t="s">
        <v>24</v>
      </c>
      <c r="F11" s="38" t="s">
        <v>46</v>
      </c>
      <c r="G11" s="237" t="s">
        <v>295</v>
      </c>
      <c r="H11" s="160" t="s">
        <v>296</v>
      </c>
      <c r="I11" s="576"/>
      <c r="J11" s="577"/>
      <c r="K11" s="577"/>
      <c r="L11" s="578"/>
    </row>
    <row r="12" spans="2:12" ht="14.25" customHeight="1">
      <c r="B12" s="38" t="s">
        <v>297</v>
      </c>
      <c r="C12" s="111" t="s">
        <v>78</v>
      </c>
      <c r="D12" s="38" t="s">
        <v>295</v>
      </c>
      <c r="E12" s="111" t="s">
        <v>294</v>
      </c>
      <c r="F12" s="161" t="s">
        <v>362</v>
      </c>
      <c r="G12" s="38">
        <v>2019</v>
      </c>
      <c r="H12" s="111">
        <v>2020</v>
      </c>
      <c r="I12" s="54" t="s">
        <v>364</v>
      </c>
      <c r="J12" s="54" t="s">
        <v>366</v>
      </c>
      <c r="K12" s="112" t="s">
        <v>80</v>
      </c>
      <c r="L12" s="111" t="s">
        <v>18</v>
      </c>
    </row>
    <row r="13" spans="2:12" ht="16.5" customHeight="1">
      <c r="B13" s="162" t="s">
        <v>10</v>
      </c>
      <c r="C13" s="37"/>
      <c r="D13" s="38" t="s">
        <v>83</v>
      </c>
      <c r="E13" s="38" t="s">
        <v>83</v>
      </c>
      <c r="F13" s="38" t="s">
        <v>292</v>
      </c>
      <c r="G13" s="9"/>
      <c r="I13" s="40" t="s">
        <v>84</v>
      </c>
      <c r="J13" s="40" t="s">
        <v>84</v>
      </c>
      <c r="K13" s="111"/>
      <c r="L13" s="111"/>
    </row>
    <row r="14" spans="2:12">
      <c r="B14" s="9"/>
      <c r="C14" s="37"/>
      <c r="D14" s="38" t="s">
        <v>292</v>
      </c>
      <c r="E14" s="38" t="s">
        <v>292</v>
      </c>
      <c r="G14" s="9"/>
      <c r="H14" s="37"/>
      <c r="I14" s="40"/>
      <c r="J14" s="111"/>
      <c r="K14" s="111"/>
      <c r="L14" s="111"/>
    </row>
    <row r="15" spans="2:12">
      <c r="B15" s="10"/>
      <c r="C15" s="41"/>
      <c r="D15" s="39" t="s">
        <v>0</v>
      </c>
      <c r="E15" s="39" t="s">
        <v>0</v>
      </c>
      <c r="F15" s="39" t="s">
        <v>0</v>
      </c>
      <c r="G15" s="39" t="s">
        <v>0</v>
      </c>
      <c r="H15" s="236" t="s">
        <v>0</v>
      </c>
      <c r="I15" s="39" t="s">
        <v>0</v>
      </c>
      <c r="J15" s="39" t="s">
        <v>0</v>
      </c>
      <c r="K15" s="39" t="s">
        <v>0</v>
      </c>
      <c r="L15" s="39" t="s">
        <v>0</v>
      </c>
    </row>
    <row r="16" spans="2:12" ht="20.100000000000001" customHeight="1">
      <c r="B16" s="9"/>
      <c r="C16" s="9"/>
      <c r="D16" s="9"/>
      <c r="E16" s="37"/>
      <c r="F16" s="37"/>
      <c r="G16" s="37"/>
      <c r="H16" s="37"/>
      <c r="I16" s="9"/>
      <c r="J16" s="37"/>
      <c r="K16" s="37"/>
      <c r="L16" s="37"/>
    </row>
    <row r="17" spans="2:12" ht="20.100000000000001" customHeight="1">
      <c r="B17" s="9"/>
      <c r="C17" s="9"/>
      <c r="D17" s="9"/>
      <c r="E17" s="37"/>
      <c r="F17" s="37"/>
      <c r="G17" s="37"/>
      <c r="H17" s="37"/>
      <c r="I17" s="9"/>
      <c r="J17" s="37"/>
      <c r="K17" s="37"/>
      <c r="L17" s="37"/>
    </row>
    <row r="18" spans="2:12" ht="20.100000000000001" customHeight="1">
      <c r="B18" s="9"/>
      <c r="C18" s="9"/>
      <c r="D18" s="9"/>
      <c r="E18" s="37"/>
      <c r="F18" s="37"/>
      <c r="G18" s="37"/>
      <c r="H18" s="37"/>
      <c r="I18" s="9"/>
      <c r="J18" s="37"/>
      <c r="K18" s="37"/>
      <c r="L18" s="37"/>
    </row>
    <row r="19" spans="2:12" ht="20.100000000000001" customHeight="1">
      <c r="B19" s="9"/>
      <c r="C19" s="9"/>
      <c r="D19" s="9"/>
      <c r="E19" s="37"/>
      <c r="F19" s="37"/>
      <c r="G19" s="37"/>
      <c r="H19" s="37"/>
      <c r="I19" s="9"/>
      <c r="J19" s="37"/>
      <c r="K19" s="37"/>
      <c r="L19" s="37"/>
    </row>
    <row r="20" spans="2:12" ht="20.100000000000001" customHeight="1">
      <c r="B20" s="9"/>
      <c r="C20" s="9"/>
      <c r="D20" s="9"/>
      <c r="E20" s="37"/>
      <c r="F20" s="37"/>
      <c r="G20" s="37"/>
      <c r="H20" s="37"/>
      <c r="I20" s="9"/>
      <c r="J20" s="37"/>
      <c r="K20" s="37"/>
      <c r="L20" s="37"/>
    </row>
    <row r="21" spans="2:12" ht="20.100000000000001" customHeight="1">
      <c r="B21" s="9"/>
      <c r="C21" s="9"/>
      <c r="D21" s="9"/>
      <c r="E21" s="37"/>
      <c r="F21" s="37"/>
      <c r="G21" s="37"/>
      <c r="H21" s="37"/>
      <c r="I21" s="9"/>
      <c r="J21" s="37"/>
      <c r="K21" s="37"/>
      <c r="L21" s="37"/>
    </row>
    <row r="22" spans="2:12" ht="20.100000000000001" customHeight="1">
      <c r="B22" s="9"/>
      <c r="C22" s="9"/>
      <c r="D22" s="9"/>
      <c r="E22" s="37"/>
      <c r="F22" s="37"/>
      <c r="G22" s="37"/>
      <c r="H22" s="37"/>
      <c r="I22" s="9"/>
      <c r="J22" s="37"/>
      <c r="K22" s="37"/>
      <c r="L22" s="37"/>
    </row>
    <row r="23" spans="2:12" ht="20.100000000000001" customHeight="1">
      <c r="B23" s="9"/>
      <c r="C23" s="9"/>
      <c r="D23" s="9"/>
      <c r="E23" s="37"/>
      <c r="F23" s="37"/>
      <c r="G23" s="37"/>
      <c r="H23" s="37"/>
      <c r="I23" s="9"/>
      <c r="J23" s="37"/>
      <c r="K23" s="37"/>
      <c r="L23" s="37"/>
    </row>
    <row r="24" spans="2:12" ht="20.100000000000001" customHeight="1">
      <c r="B24" s="9"/>
      <c r="C24" s="9"/>
      <c r="D24" s="9"/>
      <c r="E24" s="37"/>
      <c r="F24" s="37"/>
      <c r="G24" s="37"/>
      <c r="H24" s="37"/>
      <c r="I24" s="9"/>
      <c r="J24" s="37"/>
      <c r="K24" s="37"/>
      <c r="L24" s="37"/>
    </row>
    <row r="25" spans="2:12" ht="20.100000000000001" customHeight="1">
      <c r="B25" s="9"/>
      <c r="C25" s="9"/>
      <c r="D25" s="9"/>
      <c r="E25" s="37"/>
      <c r="F25" s="37"/>
      <c r="G25" s="37"/>
      <c r="H25" s="37"/>
      <c r="I25" s="9"/>
      <c r="J25" s="37"/>
      <c r="K25" s="37"/>
      <c r="L25" s="37"/>
    </row>
    <row r="26" spans="2:12" ht="20.100000000000001" customHeight="1">
      <c r="B26" s="9"/>
      <c r="C26" s="9"/>
      <c r="D26" s="9"/>
      <c r="E26" s="37"/>
      <c r="F26" s="37"/>
      <c r="G26" s="37"/>
      <c r="H26" s="37"/>
      <c r="I26" s="9"/>
      <c r="J26" s="37"/>
      <c r="K26" s="37"/>
      <c r="L26" s="37"/>
    </row>
    <row r="27" spans="2:12">
      <c r="B27" s="9"/>
      <c r="C27" s="9"/>
      <c r="D27" s="9"/>
      <c r="E27" s="37"/>
      <c r="F27" s="37"/>
      <c r="G27" s="37"/>
      <c r="H27" s="37"/>
      <c r="I27" s="9"/>
      <c r="J27" s="37"/>
      <c r="K27" s="37"/>
      <c r="L27" s="37"/>
    </row>
    <row r="28" spans="2:12">
      <c r="B28" s="9"/>
      <c r="C28" s="9"/>
      <c r="D28" s="9"/>
      <c r="E28" s="37"/>
      <c r="F28" s="37"/>
      <c r="G28" s="37"/>
      <c r="H28" s="37"/>
      <c r="I28" s="9"/>
      <c r="J28" s="37"/>
      <c r="K28" s="37"/>
      <c r="L28" s="37"/>
    </row>
    <row r="29" spans="2:12">
      <c r="B29" s="9"/>
      <c r="C29" s="9"/>
      <c r="D29" s="9"/>
      <c r="E29" s="37"/>
      <c r="F29" s="37"/>
      <c r="G29" s="37"/>
      <c r="H29" s="37"/>
      <c r="I29" s="9"/>
      <c r="J29" s="37"/>
      <c r="K29" s="37"/>
      <c r="L29" s="37"/>
    </row>
    <row r="30" spans="2:12">
      <c r="B30" s="9"/>
      <c r="C30" s="9"/>
      <c r="D30" s="9"/>
      <c r="E30" s="37"/>
      <c r="F30" s="37"/>
      <c r="G30" s="37"/>
      <c r="H30" s="37"/>
      <c r="I30" s="9"/>
      <c r="J30" s="37"/>
      <c r="K30" s="37"/>
      <c r="L30" s="37"/>
    </row>
    <row r="31" spans="2:12">
      <c r="B31" s="9"/>
      <c r="C31" s="9"/>
      <c r="D31" s="9"/>
      <c r="E31" s="37"/>
      <c r="F31" s="37"/>
      <c r="G31" s="37"/>
      <c r="H31" s="37"/>
      <c r="I31" s="9"/>
      <c r="J31" s="37"/>
      <c r="K31" s="37"/>
      <c r="L31" s="37"/>
    </row>
    <row r="32" spans="2:12">
      <c r="B32" s="9"/>
      <c r="C32" s="9"/>
      <c r="D32" s="9"/>
      <c r="E32" s="37"/>
      <c r="F32" s="37"/>
      <c r="G32" s="37"/>
      <c r="H32" s="37"/>
      <c r="I32" s="9"/>
      <c r="J32" s="37"/>
      <c r="K32" s="37"/>
      <c r="L32" s="37"/>
    </row>
    <row r="33" spans="2:12">
      <c r="B33" s="10"/>
      <c r="C33" s="10"/>
      <c r="D33" s="10"/>
      <c r="E33" s="41"/>
      <c r="F33" s="41"/>
      <c r="G33" s="41"/>
      <c r="H33" s="41"/>
      <c r="I33" s="10"/>
      <c r="J33" s="41"/>
      <c r="K33" s="41"/>
      <c r="L33" s="41"/>
    </row>
  </sheetData>
  <mergeCells count="6">
    <mergeCell ref="K1:L1"/>
    <mergeCell ref="I10:L11"/>
    <mergeCell ref="B3:L3"/>
    <mergeCell ref="B5:L5"/>
    <mergeCell ref="B4:L4"/>
    <mergeCell ref="B6:L6"/>
  </mergeCells>
  <pageMargins left="0" right="0" top="0.19685039370078741" bottom="0.1968503937007874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6" sqref="E56"/>
    </sheetView>
  </sheetViews>
  <sheetFormatPr defaultRowHeight="15"/>
  <sheetData/>
  <pageMargins left="0.19685039370078741" right="0.19685039370078741" top="0.19685039370078741" bottom="0.19685039370078741" header="0.31496062992125984" footer="0.31496062992125984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K29"/>
  <sheetViews>
    <sheetView workbookViewId="0">
      <selection activeCell="E20" sqref="E20"/>
    </sheetView>
  </sheetViews>
  <sheetFormatPr defaultRowHeight="15"/>
  <cols>
    <col min="1" max="1" width="5" customWidth="1"/>
    <col min="2" max="2" width="12.5703125" customWidth="1"/>
    <col min="3" max="3" width="38.5703125" customWidth="1"/>
    <col min="4" max="4" width="21.5703125" customWidth="1"/>
    <col min="5" max="5" width="19.7109375" customWidth="1"/>
    <col min="6" max="6" width="21.28515625" customWidth="1"/>
    <col min="7" max="7" width="21" customWidth="1"/>
    <col min="8" max="8" width="16.7109375" customWidth="1"/>
  </cols>
  <sheetData>
    <row r="1" spans="2:11" ht="7.5" customHeight="1"/>
    <row r="2" spans="2:11">
      <c r="B2" s="11"/>
      <c r="C2" s="11"/>
      <c r="D2" s="11"/>
      <c r="E2" s="11"/>
      <c r="F2" s="11"/>
      <c r="G2" s="52" t="s">
        <v>374</v>
      </c>
    </row>
    <row r="3" spans="2:11" ht="15.75">
      <c r="B3" s="566" t="s">
        <v>19</v>
      </c>
      <c r="C3" s="566"/>
      <c r="D3" s="566"/>
      <c r="E3" s="566"/>
      <c r="F3" s="566"/>
      <c r="G3" s="566"/>
      <c r="H3" s="55"/>
    </row>
    <row r="4" spans="2:11" ht="15.75">
      <c r="B4" s="566" t="s">
        <v>355</v>
      </c>
      <c r="C4" s="566"/>
      <c r="D4" s="566"/>
      <c r="E4" s="566"/>
      <c r="F4" s="566"/>
      <c r="G4" s="566"/>
      <c r="H4" s="55"/>
    </row>
    <row r="5" spans="2:11" ht="15.75">
      <c r="B5" s="452" t="s">
        <v>85</v>
      </c>
      <c r="C5" s="452"/>
      <c r="D5" s="452"/>
      <c r="E5" s="452"/>
      <c r="F5" s="452"/>
      <c r="G5" s="452"/>
      <c r="H5" s="55"/>
    </row>
    <row r="6" spans="2:11" ht="6.75" customHeight="1">
      <c r="B6" s="11"/>
      <c r="C6" s="11"/>
      <c r="D6" s="11"/>
      <c r="E6" s="11"/>
      <c r="F6" s="11"/>
      <c r="G6" s="11"/>
      <c r="H6" s="11"/>
    </row>
    <row r="7" spans="2:11">
      <c r="B7" s="11" t="s">
        <v>20</v>
      </c>
      <c r="C7" s="11"/>
      <c r="D7" s="11"/>
      <c r="F7" s="11"/>
      <c r="G7" s="11"/>
      <c r="H7" s="11"/>
    </row>
    <row r="8" spans="2:11" ht="9.75" customHeight="1">
      <c r="B8" s="116"/>
      <c r="C8" s="116"/>
      <c r="D8" s="116"/>
      <c r="E8" s="116"/>
      <c r="F8" s="116"/>
      <c r="G8" s="14"/>
      <c r="H8" s="11"/>
    </row>
    <row r="9" spans="2:11">
      <c r="B9" s="38"/>
      <c r="C9" s="9"/>
      <c r="D9" s="43" t="s">
        <v>92</v>
      </c>
      <c r="E9" s="43" t="s">
        <v>24</v>
      </c>
      <c r="F9" s="221"/>
      <c r="G9" s="8"/>
      <c r="H9" s="113"/>
    </row>
    <row r="10" spans="2:11">
      <c r="B10" s="43" t="s">
        <v>22</v>
      </c>
      <c r="D10" s="43">
        <v>2018</v>
      </c>
      <c r="E10" s="43">
        <v>2019</v>
      </c>
      <c r="F10" s="222" t="s">
        <v>24</v>
      </c>
      <c r="G10" s="138" t="s">
        <v>24</v>
      </c>
      <c r="H10" s="113"/>
    </row>
    <row r="11" spans="2:11" ht="30">
      <c r="B11" s="125" t="s">
        <v>23</v>
      </c>
      <c r="C11" s="213" t="s">
        <v>25</v>
      </c>
      <c r="D11" s="110" t="s">
        <v>348</v>
      </c>
      <c r="E11" s="122" t="s">
        <v>341</v>
      </c>
      <c r="F11" s="223">
        <v>2020</v>
      </c>
      <c r="G11" s="220">
        <v>2021</v>
      </c>
      <c r="H11" s="118"/>
      <c r="I11" s="118"/>
      <c r="J11" s="118"/>
      <c r="K11" s="118"/>
    </row>
    <row r="12" spans="2:11">
      <c r="B12" s="47"/>
      <c r="C12" s="45"/>
      <c r="D12" s="44" t="s">
        <v>0</v>
      </c>
      <c r="E12" s="44" t="s">
        <v>0</v>
      </c>
      <c r="F12" s="44" t="s">
        <v>0</v>
      </c>
      <c r="G12" s="44" t="s">
        <v>0</v>
      </c>
      <c r="H12" s="118"/>
    </row>
    <row r="13" spans="2:11" ht="23.1" customHeight="1">
      <c r="B13" s="57">
        <v>61000</v>
      </c>
      <c r="C13" s="58" t="s">
        <v>88</v>
      </c>
      <c r="D13" s="196">
        <f>'Format AH2'!D17</f>
        <v>0</v>
      </c>
      <c r="E13" s="210">
        <f>'Format AH2'!E17</f>
        <v>0</v>
      </c>
      <c r="F13" s="210">
        <f>'Format AH2'!F17</f>
        <v>0</v>
      </c>
      <c r="G13" s="196">
        <f>'Format AH2'!G17</f>
        <v>0</v>
      </c>
      <c r="H13" s="14"/>
    </row>
    <row r="14" spans="2:11" ht="23.1" customHeight="1" thickBot="1">
      <c r="B14" s="63">
        <v>62000</v>
      </c>
      <c r="C14" s="65" t="s">
        <v>87</v>
      </c>
      <c r="D14" s="181">
        <f>'Format AH2'!D21</f>
        <v>0</v>
      </c>
      <c r="E14" s="181">
        <f>'Format AH2'!E21</f>
        <v>0</v>
      </c>
      <c r="F14" s="181">
        <f>'Format AH2'!F21</f>
        <v>0</v>
      </c>
      <c r="G14" s="181">
        <f>'Format AH2'!G21</f>
        <v>0</v>
      </c>
      <c r="H14" s="14"/>
    </row>
    <row r="15" spans="2:11" ht="24.95" customHeight="1" thickTop="1" thickBot="1">
      <c r="B15" s="123"/>
      <c r="C15" s="124" t="s">
        <v>34</v>
      </c>
      <c r="D15" s="264">
        <f>SUM(D13:D14)</f>
        <v>0</v>
      </c>
      <c r="E15" s="264">
        <f t="shared" ref="E15:G15" si="0">SUM(E13:E14)</f>
        <v>0</v>
      </c>
      <c r="F15" s="264">
        <f t="shared" si="0"/>
        <v>0</v>
      </c>
      <c r="G15" s="264">
        <f t="shared" si="0"/>
        <v>0</v>
      </c>
      <c r="H15" s="14"/>
    </row>
    <row r="16" spans="2:11" ht="24.95" customHeight="1" thickTop="1">
      <c r="B16" s="47">
        <v>71000</v>
      </c>
      <c r="C16" s="45" t="s">
        <v>27</v>
      </c>
      <c r="D16" s="178">
        <f>'Format AH2'!D26</f>
        <v>0</v>
      </c>
      <c r="E16" s="178">
        <f>'Format AH2'!E26</f>
        <v>0</v>
      </c>
      <c r="F16" s="178">
        <f>'Format AH2'!F26</f>
        <v>0</v>
      </c>
      <c r="G16" s="178">
        <f>'Format AH2'!G26</f>
        <v>0</v>
      </c>
      <c r="H16" s="14"/>
    </row>
    <row r="17" spans="2:8" ht="30.75" customHeight="1">
      <c r="B17" s="59">
        <v>72000</v>
      </c>
      <c r="C17" s="60" t="s">
        <v>28</v>
      </c>
      <c r="D17" s="178">
        <f>'Format AH2'!D26</f>
        <v>0</v>
      </c>
      <c r="E17" s="178">
        <f>'Format AH2'!E26</f>
        <v>0</v>
      </c>
      <c r="F17" s="178">
        <f>'Format AH2'!F26</f>
        <v>0</v>
      </c>
      <c r="G17" s="178">
        <f>'Format AH2'!G26</f>
        <v>0</v>
      </c>
      <c r="H17" s="14"/>
    </row>
    <row r="18" spans="2:8" ht="34.5" customHeight="1">
      <c r="B18" s="59">
        <v>73000</v>
      </c>
      <c r="C18" s="61" t="s">
        <v>31</v>
      </c>
      <c r="D18" s="178">
        <f>'Format AH2'!D35</f>
        <v>0</v>
      </c>
      <c r="E18" s="178">
        <f>'Format AH2'!E35</f>
        <v>0</v>
      </c>
      <c r="F18" s="178">
        <f>'Format AH2'!F35</f>
        <v>0</v>
      </c>
      <c r="G18" s="178">
        <f>'Format AH2'!G35</f>
        <v>0</v>
      </c>
      <c r="H18" s="14"/>
    </row>
    <row r="19" spans="2:8" ht="23.25" customHeight="1">
      <c r="B19" s="59">
        <v>74000</v>
      </c>
      <c r="C19" s="61" t="s">
        <v>89</v>
      </c>
      <c r="D19" s="178">
        <f>'Format AH2'!D39</f>
        <v>0</v>
      </c>
      <c r="E19" s="178">
        <f>'Format AH2'!E39</f>
        <v>0</v>
      </c>
      <c r="F19" s="178">
        <f>'Format AH2'!F39</f>
        <v>0</v>
      </c>
      <c r="G19" s="178">
        <f>'Format AH2'!G39</f>
        <v>0</v>
      </c>
      <c r="H19" s="14"/>
    </row>
    <row r="20" spans="2:8" ht="47.25" customHeight="1">
      <c r="B20" s="59">
        <v>75000</v>
      </c>
      <c r="C20" s="61" t="s">
        <v>380</v>
      </c>
      <c r="D20" s="178">
        <f>'Format AH2'!D43</f>
        <v>0</v>
      </c>
      <c r="E20" s="178">
        <f>'Format AH2'!E43</f>
        <v>0</v>
      </c>
      <c r="F20" s="178">
        <f>'Format AH2'!F43</f>
        <v>0</v>
      </c>
      <c r="G20" s="178">
        <f>'Format AH2'!G43</f>
        <v>0</v>
      </c>
      <c r="H20" s="14"/>
    </row>
    <row r="21" spans="2:8" ht="22.5" customHeight="1" thickBot="1">
      <c r="B21" s="63">
        <v>76000</v>
      </c>
      <c r="C21" s="65" t="s">
        <v>29</v>
      </c>
      <c r="D21" s="177">
        <f>'Format AH2'!D48</f>
        <v>0</v>
      </c>
      <c r="E21" s="177">
        <f>'Format AH2'!E48</f>
        <v>0</v>
      </c>
      <c r="F21" s="177">
        <f>'Format AH2'!F48</f>
        <v>0</v>
      </c>
      <c r="G21" s="177">
        <f>'Format AH2'!G48</f>
        <v>0</v>
      </c>
      <c r="H21" s="14"/>
    </row>
    <row r="22" spans="2:8" ht="24.95" customHeight="1" thickTop="1" thickBot="1">
      <c r="B22" s="123"/>
      <c r="C22" s="124" t="s">
        <v>42</v>
      </c>
      <c r="D22" s="264">
        <f>SUM(D16:D21)</f>
        <v>0</v>
      </c>
      <c r="E22" s="264">
        <f t="shared" ref="E22:G22" si="1">SUM(E16:E21)</f>
        <v>0</v>
      </c>
      <c r="F22" s="264">
        <f t="shared" si="1"/>
        <v>0</v>
      </c>
      <c r="G22" s="264">
        <f t="shared" si="1"/>
        <v>0</v>
      </c>
      <c r="H22" s="14"/>
    </row>
    <row r="23" spans="2:8" ht="22.5" customHeight="1" thickTop="1">
      <c r="B23" s="47">
        <v>81000</v>
      </c>
      <c r="C23" s="45" t="s">
        <v>30</v>
      </c>
      <c r="D23" s="197">
        <f>'Format AH2'!D54</f>
        <v>0</v>
      </c>
      <c r="E23" s="197">
        <f>'Format AH2'!E54</f>
        <v>0</v>
      </c>
      <c r="F23" s="197">
        <f>'Format AH2'!F54</f>
        <v>0</v>
      </c>
      <c r="G23" s="197">
        <f>'Format AH2'!G54</f>
        <v>0</v>
      </c>
      <c r="H23" s="14"/>
    </row>
    <row r="24" spans="2:8" ht="33" customHeight="1" thickBot="1">
      <c r="B24" s="63">
        <v>82000</v>
      </c>
      <c r="C24" s="265" t="s">
        <v>91</v>
      </c>
      <c r="D24" s="181">
        <f>'Format AH2'!D58</f>
        <v>0</v>
      </c>
      <c r="E24" s="181">
        <f>'Format AH2'!E58</f>
        <v>0</v>
      </c>
      <c r="F24" s="181">
        <f>'Format AH2'!F58</f>
        <v>0</v>
      </c>
      <c r="G24" s="181">
        <f>'Format AH2'!G58</f>
        <v>0</v>
      </c>
      <c r="H24" s="14"/>
    </row>
    <row r="25" spans="2:8" ht="27" customHeight="1" thickTop="1" thickBot="1">
      <c r="B25" s="123"/>
      <c r="C25" s="124" t="s">
        <v>299</v>
      </c>
      <c r="D25" s="264">
        <f>SUM(D23:D24)</f>
        <v>0</v>
      </c>
      <c r="E25" s="264">
        <f t="shared" ref="E25:G25" si="2">SUM(E23:E24)</f>
        <v>0</v>
      </c>
      <c r="F25" s="264">
        <f t="shared" si="2"/>
        <v>0</v>
      </c>
      <c r="G25" s="264">
        <f t="shared" si="2"/>
        <v>0</v>
      </c>
      <c r="H25" s="1"/>
    </row>
    <row r="26" spans="2:8" ht="28.5" customHeight="1" thickTop="1" thickBot="1">
      <c r="B26" s="123"/>
      <c r="C26" s="266" t="s">
        <v>300</v>
      </c>
      <c r="D26" s="264">
        <f>D25+D22+D15</f>
        <v>0</v>
      </c>
      <c r="E26" s="264">
        <f t="shared" ref="E26:G26" si="3">E25+E22+E15</f>
        <v>0</v>
      </c>
      <c r="F26" s="264">
        <f t="shared" si="3"/>
        <v>0</v>
      </c>
      <c r="G26" s="264">
        <f t="shared" si="3"/>
        <v>0</v>
      </c>
    </row>
    <row r="27" spans="2:8" ht="15.75" thickTop="1"/>
    <row r="29" spans="2:8" ht="22.5" customHeight="1">
      <c r="C29" s="212"/>
      <c r="D29" s="211"/>
      <c r="E29" s="211"/>
      <c r="F29" s="211"/>
      <c r="G29" s="211"/>
    </row>
  </sheetData>
  <mergeCells count="3">
    <mergeCell ref="B3:G3"/>
    <mergeCell ref="B4:G4"/>
    <mergeCell ref="B5:G5"/>
  </mergeCells>
  <pageMargins left="0.19685039370078741" right="0.19685039370078741" top="0.19685039370078741" bottom="0.15748031496062992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J61"/>
  <sheetViews>
    <sheetView tabSelected="1" workbookViewId="0">
      <selection activeCell="B4" sqref="B4:H4"/>
    </sheetView>
  </sheetViews>
  <sheetFormatPr defaultRowHeight="15"/>
  <cols>
    <col min="1" max="1" width="2.28515625" customWidth="1"/>
    <col min="2" max="2" width="13.7109375" customWidth="1"/>
    <col min="3" max="3" width="29.7109375" customWidth="1"/>
    <col min="4" max="4" width="20.7109375" customWidth="1"/>
    <col min="5" max="5" width="18" customWidth="1"/>
    <col min="6" max="6" width="16.7109375" customWidth="1"/>
    <col min="7" max="7" width="17.5703125" customWidth="1"/>
    <col min="8" max="8" width="24.85546875" customWidth="1"/>
  </cols>
  <sheetData>
    <row r="1" spans="2:10" ht="9" customHeight="1"/>
    <row r="2" spans="2:10">
      <c r="B2" s="11"/>
      <c r="C2" s="11"/>
      <c r="D2" s="11"/>
      <c r="E2" s="11"/>
      <c r="F2" s="11"/>
      <c r="H2" s="52" t="s">
        <v>375</v>
      </c>
    </row>
    <row r="3" spans="2:10" ht="15" customHeight="1">
      <c r="B3" s="579" t="s">
        <v>19</v>
      </c>
      <c r="C3" s="579"/>
      <c r="D3" s="579"/>
      <c r="E3" s="579"/>
      <c r="F3" s="579"/>
      <c r="G3" s="579"/>
      <c r="H3" s="579"/>
    </row>
    <row r="4" spans="2:10" ht="15" customHeight="1">
      <c r="B4" s="579" t="str">
        <f>'Format AH 1'!B4:G4</f>
        <v>BAJET 2020-2021</v>
      </c>
      <c r="C4" s="579"/>
      <c r="D4" s="579"/>
      <c r="E4" s="579"/>
      <c r="F4" s="579"/>
      <c r="G4" s="579"/>
      <c r="H4" s="579"/>
    </row>
    <row r="5" spans="2:10" ht="15" customHeight="1">
      <c r="B5" s="579" t="s">
        <v>379</v>
      </c>
      <c r="C5" s="579"/>
      <c r="D5" s="579"/>
      <c r="E5" s="579"/>
      <c r="F5" s="579"/>
      <c r="G5" s="579"/>
      <c r="H5" s="579"/>
    </row>
    <row r="6" spans="2:10" ht="9" customHeight="1">
      <c r="B6" s="128"/>
      <c r="C6" s="128"/>
      <c r="D6" s="128"/>
      <c r="E6" s="128"/>
      <c r="F6" s="128"/>
      <c r="G6" s="128"/>
      <c r="H6" s="128"/>
    </row>
    <row r="7" spans="2:10">
      <c r="B7" s="11" t="s">
        <v>20</v>
      </c>
      <c r="C7" s="11"/>
      <c r="D7" s="11"/>
      <c r="E7" s="11"/>
      <c r="F7" s="11"/>
      <c r="G7" s="11"/>
    </row>
    <row r="8" spans="2:10" ht="9.75" customHeight="1">
      <c r="B8" s="116"/>
      <c r="C8" s="116"/>
      <c r="D8" s="116"/>
      <c r="E8" s="116"/>
      <c r="F8" s="116"/>
      <c r="G8" s="116"/>
      <c r="H8" s="117"/>
    </row>
    <row r="9" spans="2:10">
      <c r="B9" s="56" t="s">
        <v>22</v>
      </c>
      <c r="C9" s="42"/>
      <c r="D9" s="43" t="s">
        <v>92</v>
      </c>
      <c r="E9" s="43" t="s">
        <v>24</v>
      </c>
      <c r="F9" s="133" t="s">
        <v>24</v>
      </c>
      <c r="G9" s="133" t="s">
        <v>24</v>
      </c>
      <c r="H9" s="121" t="s">
        <v>32</v>
      </c>
      <c r="I9" s="68"/>
      <c r="J9" s="1"/>
    </row>
    <row r="10" spans="2:10">
      <c r="B10" s="43" t="s">
        <v>23</v>
      </c>
      <c r="C10" s="11"/>
      <c r="D10" s="43">
        <v>2018</v>
      </c>
      <c r="E10" s="43">
        <f>'Format AH 1'!E10</f>
        <v>2019</v>
      </c>
      <c r="F10" s="109">
        <f>'Format AH 1'!F11</f>
        <v>2020</v>
      </c>
      <c r="G10" s="109">
        <f>'Format AH 1'!G11</f>
        <v>2021</v>
      </c>
      <c r="H10" s="121" t="s">
        <v>33</v>
      </c>
    </row>
    <row r="11" spans="2:10" ht="30.75" customHeight="1">
      <c r="B11" s="481" t="s">
        <v>94</v>
      </c>
      <c r="C11" s="43" t="s">
        <v>25</v>
      </c>
      <c r="D11" s="110" t="str">
        <f>'Format AH 1'!D11</f>
        <v>(LAPORAN L203/ FLIMSY 2018 )</v>
      </c>
      <c r="E11" s="122" t="str">
        <f>'Format AH 1'!E11</f>
        <v>(BUKU BAJET 2019)</v>
      </c>
      <c r="F11" s="10"/>
      <c r="G11" s="10"/>
      <c r="H11" s="130" t="s">
        <v>349</v>
      </c>
    </row>
    <row r="12" spans="2:10" ht="17.25" customHeight="1">
      <c r="B12" s="586"/>
      <c r="C12" s="45"/>
      <c r="D12" s="150" t="s">
        <v>0</v>
      </c>
      <c r="E12" s="150" t="s">
        <v>0</v>
      </c>
      <c r="F12" s="150" t="s">
        <v>0</v>
      </c>
      <c r="G12" s="150" t="s">
        <v>0</v>
      </c>
      <c r="H12" s="132"/>
    </row>
    <row r="13" spans="2:10" ht="17.25" customHeight="1">
      <c r="B13" s="133">
        <v>60000</v>
      </c>
      <c r="C13" s="133" t="s">
        <v>26</v>
      </c>
      <c r="D13" s="129"/>
      <c r="E13" s="130"/>
      <c r="F13" s="130"/>
      <c r="G13" s="131"/>
      <c r="H13" s="121"/>
    </row>
    <row r="14" spans="2:10" ht="18" customHeight="1">
      <c r="B14" s="133">
        <v>61000</v>
      </c>
      <c r="C14" s="133" t="s">
        <v>88</v>
      </c>
      <c r="D14" s="12"/>
      <c r="E14" s="12"/>
      <c r="F14" s="12"/>
      <c r="G14" s="12"/>
      <c r="H14" s="12"/>
    </row>
    <row r="15" spans="2:10" ht="17.100000000000001" customHeight="1">
      <c r="B15" s="43">
        <v>61101</v>
      </c>
      <c r="C15" s="43" t="s">
        <v>36</v>
      </c>
      <c r="D15" s="188">
        <v>0</v>
      </c>
      <c r="E15" s="188">
        <v>0</v>
      </c>
      <c r="F15" s="188">
        <v>0</v>
      </c>
      <c r="G15" s="188">
        <v>0</v>
      </c>
      <c r="H15" s="42"/>
    </row>
    <row r="16" spans="2:10" ht="17.100000000000001" customHeight="1">
      <c r="B16" s="43">
        <v>61103</v>
      </c>
      <c r="C16" s="43" t="s">
        <v>40</v>
      </c>
      <c r="D16" s="188">
        <v>0</v>
      </c>
      <c r="E16" s="188">
        <v>0</v>
      </c>
      <c r="F16" s="188">
        <v>0</v>
      </c>
      <c r="G16" s="188">
        <v>0</v>
      </c>
      <c r="H16" s="42"/>
    </row>
    <row r="17" spans="2:8" ht="18.75" customHeight="1" thickBot="1">
      <c r="B17" s="63"/>
      <c r="C17" s="268" t="s">
        <v>38</v>
      </c>
      <c r="D17" s="177">
        <f>SUM(D15:D16)</f>
        <v>0</v>
      </c>
      <c r="E17" s="177">
        <f t="shared" ref="E17:G17" si="0">SUM(E15:E16)</f>
        <v>0</v>
      </c>
      <c r="F17" s="177">
        <f t="shared" si="0"/>
        <v>0</v>
      </c>
      <c r="G17" s="177">
        <f t="shared" si="0"/>
        <v>0</v>
      </c>
      <c r="H17" s="65"/>
    </row>
    <row r="18" spans="2:8" ht="28.5" customHeight="1" thickTop="1">
      <c r="B18" s="138">
        <v>62000</v>
      </c>
      <c r="C18" s="141" t="s">
        <v>87</v>
      </c>
      <c r="D18" s="42"/>
      <c r="E18" s="42"/>
      <c r="F18" s="42"/>
      <c r="G18" s="42"/>
      <c r="H18" s="49"/>
    </row>
    <row r="19" spans="2:8" ht="32.25" customHeight="1">
      <c r="B19" s="125">
        <v>62101</v>
      </c>
      <c r="C19" s="130" t="s">
        <v>97</v>
      </c>
      <c r="D19" s="188">
        <v>0</v>
      </c>
      <c r="E19" s="188">
        <v>0</v>
      </c>
      <c r="F19" s="188">
        <v>0</v>
      </c>
      <c r="G19" s="188">
        <v>0</v>
      </c>
      <c r="H19" s="49"/>
    </row>
    <row r="20" spans="2:8" ht="14.1" customHeight="1">
      <c r="B20" s="43">
        <v>62102</v>
      </c>
      <c r="C20" s="43" t="s">
        <v>98</v>
      </c>
      <c r="D20" s="188">
        <v>0</v>
      </c>
      <c r="E20" s="188">
        <v>0</v>
      </c>
      <c r="F20" s="188">
        <v>0</v>
      </c>
      <c r="G20" s="188">
        <v>0</v>
      </c>
      <c r="H20" s="49"/>
    </row>
    <row r="21" spans="2:8" ht="18" customHeight="1" thickBot="1">
      <c r="B21" s="63"/>
      <c r="C21" s="268" t="s">
        <v>93</v>
      </c>
      <c r="D21" s="177">
        <f>SUM(D19:D20)</f>
        <v>0</v>
      </c>
      <c r="E21" s="177">
        <f t="shared" ref="E21:G21" si="1">SUM(E19:E20)</f>
        <v>0</v>
      </c>
      <c r="F21" s="177">
        <f t="shared" si="1"/>
        <v>0</v>
      </c>
      <c r="G21" s="177">
        <f t="shared" si="1"/>
        <v>0</v>
      </c>
      <c r="H21" s="269"/>
    </row>
    <row r="22" spans="2:8" ht="18.75" customHeight="1" thickTop="1" thickBot="1">
      <c r="B22" s="123"/>
      <c r="C22" s="124" t="s">
        <v>34</v>
      </c>
      <c r="D22" s="189">
        <f>D21+D17</f>
        <v>0</v>
      </c>
      <c r="E22" s="189">
        <f t="shared" ref="E22:G22" si="2">E21+E17</f>
        <v>0</v>
      </c>
      <c r="F22" s="189">
        <f t="shared" si="2"/>
        <v>0</v>
      </c>
      <c r="G22" s="189">
        <f t="shared" si="2"/>
        <v>0</v>
      </c>
      <c r="H22" s="140"/>
    </row>
    <row r="23" spans="2:8" ht="17.100000000000001" customHeight="1" thickTop="1">
      <c r="B23" s="134">
        <v>71000</v>
      </c>
      <c r="C23" s="134" t="s">
        <v>35</v>
      </c>
      <c r="D23" s="67"/>
      <c r="E23" s="67"/>
      <c r="F23" s="67"/>
      <c r="G23" s="67"/>
      <c r="H23" s="67"/>
    </row>
    <row r="24" spans="2:8" ht="17.100000000000001" customHeight="1">
      <c r="B24" s="43">
        <v>71101</v>
      </c>
      <c r="C24" s="43" t="s">
        <v>99</v>
      </c>
      <c r="D24" s="190">
        <v>0</v>
      </c>
      <c r="E24" s="190">
        <v>0</v>
      </c>
      <c r="F24" s="190">
        <v>0</v>
      </c>
      <c r="G24" s="190">
        <v>0</v>
      </c>
      <c r="H24" s="42"/>
    </row>
    <row r="25" spans="2:8" ht="17.100000000000001" customHeight="1">
      <c r="B25" s="43">
        <v>71102</v>
      </c>
      <c r="C25" s="43" t="s">
        <v>100</v>
      </c>
      <c r="D25" s="190">
        <v>0</v>
      </c>
      <c r="E25" s="190">
        <v>0</v>
      </c>
      <c r="F25" s="190">
        <v>0</v>
      </c>
      <c r="G25" s="190">
        <v>0</v>
      </c>
      <c r="H25" s="42"/>
    </row>
    <row r="26" spans="2:8" ht="21" customHeight="1" thickBot="1">
      <c r="B26" s="64"/>
      <c r="C26" s="63" t="s">
        <v>37</v>
      </c>
      <c r="D26" s="191">
        <f>SUM(D24:D25)</f>
        <v>0</v>
      </c>
      <c r="E26" s="192">
        <f>SUM(E24:E25)</f>
        <v>0</v>
      </c>
      <c r="F26" s="192">
        <f>SUM(F24:F25)</f>
        <v>0</v>
      </c>
      <c r="G26" s="192">
        <f>SUM(G24:G25)</f>
        <v>0</v>
      </c>
      <c r="H26" s="65"/>
    </row>
    <row r="27" spans="2:8" ht="29.25" customHeight="1" thickTop="1">
      <c r="B27" s="135">
        <v>72000</v>
      </c>
      <c r="C27" s="126" t="s">
        <v>28</v>
      </c>
      <c r="D27" s="67"/>
      <c r="E27" s="67"/>
      <c r="F27" s="67"/>
      <c r="G27" s="67"/>
      <c r="H27" s="67"/>
    </row>
    <row r="28" spans="2:8" ht="17.100000000000001" customHeight="1">
      <c r="B28" s="43">
        <v>72101</v>
      </c>
      <c r="C28" s="43" t="s">
        <v>101</v>
      </c>
      <c r="D28" s="188">
        <v>0</v>
      </c>
      <c r="E28" s="188">
        <v>0</v>
      </c>
      <c r="F28" s="188">
        <v>0</v>
      </c>
      <c r="G28" s="188">
        <v>0</v>
      </c>
      <c r="H28" s="42"/>
    </row>
    <row r="29" spans="2:8" ht="30.75" customHeight="1">
      <c r="B29" s="125">
        <v>72102</v>
      </c>
      <c r="C29" s="120" t="s">
        <v>102</v>
      </c>
      <c r="D29" s="188">
        <v>0</v>
      </c>
      <c r="E29" s="188">
        <v>0</v>
      </c>
      <c r="F29" s="188">
        <v>0</v>
      </c>
      <c r="G29" s="188">
        <v>0</v>
      </c>
      <c r="H29" s="42"/>
    </row>
    <row r="30" spans="2:8" ht="30.75" customHeight="1" thickBot="1">
      <c r="B30" s="64"/>
      <c r="C30" s="267" t="s">
        <v>39</v>
      </c>
      <c r="D30" s="177">
        <f>SUM(D28:D29)</f>
        <v>0</v>
      </c>
      <c r="E30" s="177">
        <f t="shared" ref="E30:G30" si="3">SUM(E28:E29)</f>
        <v>0</v>
      </c>
      <c r="F30" s="177">
        <f t="shared" si="3"/>
        <v>0</v>
      </c>
      <c r="G30" s="177">
        <f t="shared" si="3"/>
        <v>0</v>
      </c>
      <c r="H30" s="65"/>
    </row>
    <row r="31" spans="2:8" ht="9" customHeight="1" thickTop="1">
      <c r="B31" s="136"/>
      <c r="C31" s="137"/>
      <c r="D31" s="14"/>
      <c r="E31" s="14"/>
      <c r="F31" s="14"/>
      <c r="G31" s="14"/>
      <c r="H31" s="14"/>
    </row>
    <row r="32" spans="2:8" ht="31.5" customHeight="1">
      <c r="B32" s="138">
        <v>73000</v>
      </c>
      <c r="C32" s="127" t="s">
        <v>31</v>
      </c>
      <c r="D32" s="42"/>
      <c r="E32" s="42"/>
      <c r="F32" s="42"/>
      <c r="G32" s="42"/>
      <c r="H32" s="42"/>
    </row>
    <row r="33" spans="2:9" ht="18" customHeight="1">
      <c r="B33" s="43">
        <v>73101</v>
      </c>
      <c r="C33" s="43" t="s">
        <v>103</v>
      </c>
      <c r="D33" s="188">
        <v>0</v>
      </c>
      <c r="E33" s="188">
        <v>0</v>
      </c>
      <c r="F33" s="188">
        <v>0</v>
      </c>
      <c r="G33" s="188">
        <v>0</v>
      </c>
      <c r="H33" s="42"/>
    </row>
    <row r="34" spans="2:9" ht="18" customHeight="1">
      <c r="B34" s="43">
        <v>73102</v>
      </c>
      <c r="C34" s="43" t="s">
        <v>104</v>
      </c>
      <c r="D34" s="188">
        <v>0</v>
      </c>
      <c r="E34" s="188">
        <v>0</v>
      </c>
      <c r="F34" s="188">
        <v>0</v>
      </c>
      <c r="G34" s="188">
        <v>0</v>
      </c>
      <c r="H34" s="42"/>
    </row>
    <row r="35" spans="2:9" ht="30.75" customHeight="1" thickBot="1">
      <c r="B35" s="64"/>
      <c r="C35" s="267" t="s">
        <v>86</v>
      </c>
      <c r="D35" s="177">
        <f>SUM(D33:D34)</f>
        <v>0</v>
      </c>
      <c r="E35" s="177">
        <f t="shared" ref="E35:G35" si="4">SUM(E33:E34)</f>
        <v>0</v>
      </c>
      <c r="F35" s="177">
        <f t="shared" si="4"/>
        <v>0</v>
      </c>
      <c r="G35" s="177">
        <f t="shared" si="4"/>
        <v>0</v>
      </c>
      <c r="H35" s="65"/>
    </row>
    <row r="36" spans="2:9" ht="18" customHeight="1" thickTop="1">
      <c r="B36" s="138">
        <v>74000</v>
      </c>
      <c r="C36" s="127" t="s">
        <v>89</v>
      </c>
      <c r="D36" s="42"/>
      <c r="E36" s="49"/>
      <c r="F36" s="49"/>
      <c r="G36" s="49"/>
      <c r="H36" s="42"/>
    </row>
    <row r="37" spans="2:9" ht="29.25" customHeight="1">
      <c r="B37" s="43">
        <v>74101</v>
      </c>
      <c r="C37" s="120" t="s">
        <v>105</v>
      </c>
      <c r="D37" s="188">
        <v>0</v>
      </c>
      <c r="E37" s="188">
        <v>0</v>
      </c>
      <c r="F37" s="188">
        <v>0</v>
      </c>
      <c r="G37" s="188">
        <v>0</v>
      </c>
      <c r="H37" s="42"/>
    </row>
    <row r="38" spans="2:9" ht="18" customHeight="1">
      <c r="B38" s="43">
        <v>74102</v>
      </c>
      <c r="C38" s="43" t="s">
        <v>106</v>
      </c>
      <c r="D38" s="188">
        <v>0</v>
      </c>
      <c r="E38" s="188">
        <v>0</v>
      </c>
      <c r="F38" s="188">
        <v>0</v>
      </c>
      <c r="G38" s="188">
        <v>0</v>
      </c>
      <c r="H38" s="42"/>
    </row>
    <row r="39" spans="2:9" ht="20.25" customHeight="1" thickBot="1">
      <c r="B39" s="64"/>
      <c r="C39" s="267" t="s">
        <v>95</v>
      </c>
      <c r="D39" s="177">
        <f t="shared" ref="D39:G39" si="5">SUM(D37:D38)</f>
        <v>0</v>
      </c>
      <c r="E39" s="177">
        <f t="shared" si="5"/>
        <v>0</v>
      </c>
      <c r="F39" s="177">
        <f t="shared" si="5"/>
        <v>0</v>
      </c>
      <c r="G39" s="177">
        <f t="shared" si="5"/>
        <v>0</v>
      </c>
      <c r="H39" s="65"/>
    </row>
    <row r="40" spans="2:9" ht="59.25" customHeight="1" thickTop="1">
      <c r="B40" s="138">
        <v>75000</v>
      </c>
      <c r="C40" s="127" t="s">
        <v>90</v>
      </c>
      <c r="D40" s="42"/>
      <c r="E40" s="49"/>
      <c r="F40" s="49"/>
      <c r="G40" s="49"/>
      <c r="H40" s="42"/>
    </row>
    <row r="41" spans="2:9" ht="30.75" customHeight="1">
      <c r="B41" s="125">
        <v>75101</v>
      </c>
      <c r="C41" s="130" t="s">
        <v>107</v>
      </c>
      <c r="D41" s="188">
        <v>0</v>
      </c>
      <c r="E41" s="188">
        <v>0</v>
      </c>
      <c r="F41" s="188">
        <v>0</v>
      </c>
      <c r="G41" s="188">
        <v>0</v>
      </c>
      <c r="H41" s="42"/>
    </row>
    <row r="42" spans="2:9" ht="33" customHeight="1">
      <c r="B42" s="125">
        <v>75102</v>
      </c>
      <c r="C42" s="130" t="s">
        <v>108</v>
      </c>
      <c r="D42" s="188">
        <v>0</v>
      </c>
      <c r="E42" s="188">
        <v>0</v>
      </c>
      <c r="F42" s="188">
        <v>0</v>
      </c>
      <c r="G42" s="188">
        <v>0</v>
      </c>
      <c r="H42" s="42"/>
    </row>
    <row r="43" spans="2:9" ht="44.25" customHeight="1" thickBot="1">
      <c r="B43" s="64"/>
      <c r="C43" s="267" t="s">
        <v>96</v>
      </c>
      <c r="D43" s="177">
        <f t="shared" ref="D43:G43" si="6">SUM(D41:D42)</f>
        <v>0</v>
      </c>
      <c r="E43" s="177">
        <f t="shared" si="6"/>
        <v>0</v>
      </c>
      <c r="F43" s="177">
        <f t="shared" si="6"/>
        <v>0</v>
      </c>
      <c r="G43" s="177">
        <f t="shared" si="6"/>
        <v>0</v>
      </c>
      <c r="H43" s="65"/>
    </row>
    <row r="44" spans="2:9" ht="45.75" customHeight="1" thickTop="1">
      <c r="B44" s="136"/>
      <c r="C44" s="137"/>
      <c r="D44" s="14"/>
      <c r="E44" s="14"/>
      <c r="F44" s="14"/>
      <c r="G44" s="14"/>
      <c r="H44" s="14"/>
      <c r="I44" s="1"/>
    </row>
    <row r="45" spans="2:9" ht="18" customHeight="1">
      <c r="B45" s="138">
        <v>76000</v>
      </c>
      <c r="C45" s="127" t="s">
        <v>29</v>
      </c>
      <c r="D45" s="42"/>
      <c r="E45" s="42"/>
      <c r="F45" s="42"/>
      <c r="G45" s="42"/>
      <c r="H45" s="42"/>
    </row>
    <row r="46" spans="2:9" ht="17.100000000000001" customHeight="1">
      <c r="B46" s="43">
        <v>76105</v>
      </c>
      <c r="C46" s="43" t="s">
        <v>101</v>
      </c>
      <c r="D46" s="188">
        <v>0</v>
      </c>
      <c r="E46" s="188">
        <v>0</v>
      </c>
      <c r="F46" s="188">
        <v>0</v>
      </c>
      <c r="G46" s="188">
        <v>0</v>
      </c>
      <c r="H46" s="42"/>
    </row>
    <row r="47" spans="2:9" ht="17.100000000000001" customHeight="1">
      <c r="B47" s="43">
        <v>76106</v>
      </c>
      <c r="C47" s="43" t="s">
        <v>101</v>
      </c>
      <c r="D47" s="188">
        <v>0</v>
      </c>
      <c r="E47" s="188">
        <v>0</v>
      </c>
      <c r="F47" s="188">
        <v>0</v>
      </c>
      <c r="G47" s="188">
        <v>0</v>
      </c>
      <c r="H47" s="42"/>
    </row>
    <row r="48" spans="2:9" ht="21" customHeight="1" thickBot="1">
      <c r="B48" s="65"/>
      <c r="C48" s="270" t="s">
        <v>41</v>
      </c>
      <c r="D48" s="177">
        <f t="shared" ref="D48:G48" si="7">SUM(D46:D47)</f>
        <v>0</v>
      </c>
      <c r="E48" s="177">
        <f t="shared" si="7"/>
        <v>0</v>
      </c>
      <c r="F48" s="177">
        <f t="shared" si="7"/>
        <v>0</v>
      </c>
      <c r="G48" s="177">
        <f t="shared" si="7"/>
        <v>0</v>
      </c>
      <c r="H48" s="65"/>
    </row>
    <row r="49" spans="2:8" ht="26.25" customHeight="1" thickTop="1" thickBot="1">
      <c r="B49" s="580" t="s">
        <v>42</v>
      </c>
      <c r="C49" s="581"/>
      <c r="D49" s="264">
        <f>D48+D43+D39+D35+D30+D26</f>
        <v>0</v>
      </c>
      <c r="E49" s="264">
        <f t="shared" ref="E49:G49" si="8">E48+E43+E39+E35+E30+E26</f>
        <v>0</v>
      </c>
      <c r="F49" s="264">
        <f t="shared" si="8"/>
        <v>0</v>
      </c>
      <c r="G49" s="264">
        <f t="shared" si="8"/>
        <v>0</v>
      </c>
      <c r="H49" s="140"/>
    </row>
    <row r="50" spans="2:8" ht="18" customHeight="1" thickTop="1">
      <c r="B50" s="135">
        <v>80000</v>
      </c>
      <c r="C50" s="126" t="s">
        <v>43</v>
      </c>
      <c r="D50" s="70"/>
      <c r="E50" s="67"/>
      <c r="F50" s="67"/>
      <c r="G50" s="67"/>
      <c r="H50" s="67"/>
    </row>
    <row r="51" spans="2:8" ht="30.75" customHeight="1">
      <c r="B51" s="138">
        <v>81000</v>
      </c>
      <c r="C51" s="127" t="s">
        <v>30</v>
      </c>
      <c r="D51" s="188"/>
      <c r="E51" s="42"/>
      <c r="F51" s="42"/>
      <c r="G51" s="42"/>
      <c r="H51" s="42"/>
    </row>
    <row r="52" spans="2:8" ht="17.100000000000001" customHeight="1">
      <c r="B52" s="43">
        <v>81101</v>
      </c>
      <c r="C52" s="194" t="s">
        <v>101</v>
      </c>
      <c r="D52" s="188">
        <v>0</v>
      </c>
      <c r="E52" s="188">
        <v>0</v>
      </c>
      <c r="F52" s="188">
        <v>0</v>
      </c>
      <c r="G52" s="188">
        <v>0</v>
      </c>
      <c r="H52" s="42"/>
    </row>
    <row r="53" spans="2:8" ht="17.100000000000001" customHeight="1">
      <c r="B53" s="47">
        <v>81107</v>
      </c>
      <c r="C53" s="47" t="s">
        <v>101</v>
      </c>
      <c r="D53" s="188">
        <v>0</v>
      </c>
      <c r="E53" s="188">
        <v>0</v>
      </c>
      <c r="F53" s="188">
        <v>0</v>
      </c>
      <c r="G53" s="188">
        <v>0</v>
      </c>
      <c r="H53" s="45"/>
    </row>
    <row r="54" spans="2:8" ht="30" thickBot="1">
      <c r="B54" s="139"/>
      <c r="C54" s="193" t="s">
        <v>44</v>
      </c>
      <c r="D54" s="177">
        <f t="shared" ref="D54:G54" si="9">SUM(D52:D53)</f>
        <v>0</v>
      </c>
      <c r="E54" s="177">
        <f t="shared" si="9"/>
        <v>0</v>
      </c>
      <c r="F54" s="177">
        <f t="shared" si="9"/>
        <v>0</v>
      </c>
      <c r="G54" s="177">
        <f t="shared" si="9"/>
        <v>0</v>
      </c>
      <c r="H54" s="140"/>
    </row>
    <row r="55" spans="2:8" ht="45.75" thickTop="1">
      <c r="B55" s="138">
        <v>82000</v>
      </c>
      <c r="C55" s="127" t="s">
        <v>91</v>
      </c>
      <c r="D55" s="42"/>
      <c r="E55" s="49"/>
      <c r="F55" s="49"/>
      <c r="G55" s="49"/>
      <c r="H55" s="42"/>
    </row>
    <row r="56" spans="2:8" ht="28.5">
      <c r="B56" s="125">
        <v>82101</v>
      </c>
      <c r="C56" s="130" t="s">
        <v>109</v>
      </c>
      <c r="D56" s="188">
        <v>0</v>
      </c>
      <c r="E56" s="188">
        <v>0</v>
      </c>
      <c r="F56" s="188">
        <v>0</v>
      </c>
      <c r="G56" s="188">
        <v>0</v>
      </c>
      <c r="H56" s="42"/>
    </row>
    <row r="57" spans="2:8" ht="17.100000000000001" customHeight="1">
      <c r="B57" s="125">
        <v>82103</v>
      </c>
      <c r="C57" s="125" t="s">
        <v>110</v>
      </c>
      <c r="D57" s="188">
        <v>0</v>
      </c>
      <c r="E57" s="188">
        <v>0</v>
      </c>
      <c r="F57" s="188">
        <v>0</v>
      </c>
      <c r="G57" s="188">
        <v>0</v>
      </c>
      <c r="H57" s="45"/>
    </row>
    <row r="58" spans="2:8" ht="30" thickBot="1">
      <c r="B58" s="65"/>
      <c r="C58" s="270" t="s">
        <v>111</v>
      </c>
      <c r="D58" s="177">
        <f t="shared" ref="D58:G58" si="10">SUM(D56:D57)</f>
        <v>0</v>
      </c>
      <c r="E58" s="177">
        <f t="shared" si="10"/>
        <v>0</v>
      </c>
      <c r="F58" s="177">
        <f t="shared" si="10"/>
        <v>0</v>
      </c>
      <c r="G58" s="177">
        <f t="shared" si="10"/>
        <v>0</v>
      </c>
      <c r="H58" s="65"/>
    </row>
    <row r="59" spans="2:8" ht="27.75" customHeight="1" thickTop="1">
      <c r="B59" s="582" t="s">
        <v>299</v>
      </c>
      <c r="C59" s="583"/>
      <c r="D59" s="271">
        <f>D58+D54</f>
        <v>0</v>
      </c>
      <c r="E59" s="271">
        <f t="shared" ref="E59:G59" si="11">E58+E54</f>
        <v>0</v>
      </c>
      <c r="F59" s="271">
        <f t="shared" si="11"/>
        <v>0</v>
      </c>
      <c r="G59" s="271">
        <f t="shared" si="11"/>
        <v>0</v>
      </c>
      <c r="H59" s="45"/>
    </row>
    <row r="60" spans="2:8" ht="31.5" customHeight="1" thickBot="1">
      <c r="B60" s="584" t="s">
        <v>300</v>
      </c>
      <c r="C60" s="585"/>
      <c r="D60" s="195">
        <f>D59+D49+D22</f>
        <v>0</v>
      </c>
      <c r="E60" s="195">
        <f t="shared" ref="E60:G60" si="12">E59+E49+E22</f>
        <v>0</v>
      </c>
      <c r="F60" s="195">
        <f t="shared" si="12"/>
        <v>0</v>
      </c>
      <c r="G60" s="195">
        <f t="shared" si="12"/>
        <v>0</v>
      </c>
      <c r="H60" s="65"/>
    </row>
    <row r="61" spans="2:8" ht="15.75" thickTop="1"/>
  </sheetData>
  <mergeCells count="7">
    <mergeCell ref="B3:H3"/>
    <mergeCell ref="B5:H5"/>
    <mergeCell ref="B49:C49"/>
    <mergeCell ref="B59:C59"/>
    <mergeCell ref="B60:C60"/>
    <mergeCell ref="B11:B12"/>
    <mergeCell ref="B4:H4"/>
  </mergeCells>
  <pageMargins left="0.19685039370078741" right="0.19685039370078741" top="0" bottom="0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F34"/>
  <sheetViews>
    <sheetView workbookViewId="0">
      <selection activeCell="H9" sqref="H9"/>
    </sheetView>
  </sheetViews>
  <sheetFormatPr defaultRowHeight="15"/>
  <cols>
    <col min="1" max="1" width="3" customWidth="1"/>
    <col min="2" max="2" width="41.7109375" customWidth="1"/>
    <col min="3" max="3" width="12.5703125" customWidth="1"/>
    <col min="4" max="4" width="12.42578125" customWidth="1"/>
    <col min="5" max="5" width="11.85546875" customWidth="1"/>
    <col min="6" max="6" width="12.28515625" customWidth="1"/>
  </cols>
  <sheetData>
    <row r="2" spans="2:6" ht="15.75" customHeight="1">
      <c r="B2" s="11"/>
      <c r="C2" s="11"/>
      <c r="D2" s="11"/>
      <c r="E2" s="11"/>
      <c r="F2" s="52" t="s">
        <v>369</v>
      </c>
    </row>
    <row r="3" spans="2:6">
      <c r="B3" s="11"/>
      <c r="C3" s="11"/>
      <c r="D3" s="11"/>
      <c r="E3" s="11"/>
      <c r="F3" s="11"/>
    </row>
    <row r="4" spans="2:6" ht="15.75">
      <c r="B4" s="566" t="s">
        <v>19</v>
      </c>
      <c r="C4" s="566"/>
      <c r="D4" s="566"/>
      <c r="E4" s="566"/>
      <c r="F4" s="566"/>
    </row>
    <row r="5" spans="2:6" ht="15.75">
      <c r="B5" s="566" t="str">
        <f>'Mengurus-BM'!B5:I5</f>
        <v>BAJET 2020-2021</v>
      </c>
      <c r="C5" s="566"/>
      <c r="D5" s="566"/>
      <c r="E5" s="566"/>
      <c r="F5" s="566"/>
    </row>
    <row r="6" spans="2:6" ht="15.75">
      <c r="B6" s="566" t="s">
        <v>376</v>
      </c>
      <c r="C6" s="566"/>
      <c r="D6" s="566"/>
      <c r="E6" s="566"/>
      <c r="F6" s="566"/>
    </row>
    <row r="7" spans="2:6">
      <c r="B7" s="11"/>
      <c r="C7" s="11"/>
      <c r="D7" s="11"/>
      <c r="E7" s="11"/>
      <c r="F7" s="11"/>
    </row>
    <row r="8" spans="2:6">
      <c r="B8" s="11" t="s">
        <v>20</v>
      </c>
      <c r="C8" s="11"/>
      <c r="D8" s="11"/>
      <c r="E8" s="11"/>
    </row>
    <row r="9" spans="2:6">
      <c r="B9" s="11"/>
      <c r="C9" s="11"/>
      <c r="D9" s="11"/>
      <c r="E9" s="11"/>
      <c r="F9" s="11"/>
    </row>
    <row r="10" spans="2:6" ht="6" customHeight="1">
      <c r="B10" s="472" t="s">
        <v>378</v>
      </c>
      <c r="C10" s="199"/>
      <c r="D10" s="202"/>
      <c r="E10" s="200"/>
      <c r="F10" s="48"/>
    </row>
    <row r="11" spans="2:6">
      <c r="B11" s="473"/>
      <c r="C11" s="587" t="s">
        <v>307</v>
      </c>
      <c r="D11" s="588"/>
      <c r="E11" s="589" t="s">
        <v>377</v>
      </c>
      <c r="F11" s="590"/>
    </row>
    <row r="12" spans="2:6">
      <c r="B12" s="473"/>
      <c r="C12" s="591" t="s">
        <v>301</v>
      </c>
      <c r="D12" s="592"/>
      <c r="E12" s="593" t="s">
        <v>301</v>
      </c>
      <c r="F12" s="594"/>
    </row>
    <row r="13" spans="2:6" ht="6" customHeight="1">
      <c r="B13" s="473"/>
      <c r="C13" s="201"/>
      <c r="D13" s="203"/>
      <c r="E13" s="204"/>
      <c r="F13" s="163"/>
    </row>
    <row r="14" spans="2:6">
      <c r="B14" s="473"/>
      <c r="C14" s="476" t="s">
        <v>302</v>
      </c>
      <c r="D14" s="476" t="s">
        <v>303</v>
      </c>
      <c r="E14" s="476" t="s">
        <v>302</v>
      </c>
      <c r="F14" s="476" t="s">
        <v>303</v>
      </c>
    </row>
    <row r="15" spans="2:6">
      <c r="B15" s="474"/>
      <c r="C15" s="477"/>
      <c r="D15" s="477"/>
      <c r="E15" s="477"/>
      <c r="F15" s="477"/>
    </row>
    <row r="16" spans="2:6">
      <c r="B16" s="12"/>
      <c r="C16" s="12"/>
      <c r="D16" s="12"/>
      <c r="E16" s="12"/>
      <c r="F16" s="12"/>
    </row>
    <row r="17" spans="2:6">
      <c r="B17" s="42" t="s">
        <v>304</v>
      </c>
      <c r="C17" s="206">
        <v>0</v>
      </c>
      <c r="D17" s="42"/>
      <c r="E17" s="42"/>
      <c r="F17" s="42"/>
    </row>
    <row r="18" spans="2:6">
      <c r="B18" s="42"/>
      <c r="C18" s="190"/>
      <c r="D18" s="42"/>
      <c r="E18" s="42"/>
      <c r="F18" s="42"/>
    </row>
    <row r="19" spans="2:6">
      <c r="B19" s="42" t="s">
        <v>305</v>
      </c>
      <c r="C19" s="190">
        <v>0</v>
      </c>
      <c r="D19" s="42"/>
      <c r="E19" s="42"/>
      <c r="F19" s="42"/>
    </row>
    <row r="20" spans="2:6">
      <c r="B20" s="42"/>
      <c r="C20" s="190"/>
      <c r="D20" s="42"/>
      <c r="E20" s="42"/>
      <c r="F20" s="42"/>
    </row>
    <row r="21" spans="2:6">
      <c r="B21" s="42" t="s">
        <v>309</v>
      </c>
      <c r="C21" s="190">
        <v>0</v>
      </c>
      <c r="D21" s="42"/>
      <c r="E21" s="42"/>
      <c r="F21" s="42"/>
    </row>
    <row r="22" spans="2:6" ht="10.5" customHeight="1">
      <c r="B22" s="42"/>
      <c r="C22" s="190"/>
      <c r="D22" s="42"/>
      <c r="E22" s="42"/>
      <c r="F22" s="42"/>
    </row>
    <row r="23" spans="2:6" ht="21" customHeight="1">
      <c r="B23" s="115" t="s">
        <v>306</v>
      </c>
      <c r="C23" s="207">
        <f>SUM(C17:C22)</f>
        <v>0</v>
      </c>
      <c r="D23" s="58"/>
      <c r="E23" s="58"/>
      <c r="F23" s="58"/>
    </row>
    <row r="24" spans="2:6" ht="18.75" customHeight="1">
      <c r="B24" s="43"/>
      <c r="C24" s="42"/>
      <c r="D24" s="42"/>
      <c r="E24" s="42"/>
      <c r="F24" s="42"/>
    </row>
    <row r="25" spans="2:6" ht="18.75" customHeight="1">
      <c r="B25" s="42" t="s">
        <v>308</v>
      </c>
      <c r="C25" s="42"/>
      <c r="D25" s="42"/>
      <c r="E25" s="42"/>
      <c r="F25" s="42"/>
    </row>
    <row r="26" spans="2:6" ht="10.5" customHeight="1">
      <c r="B26" s="42"/>
      <c r="C26" s="42"/>
      <c r="D26" s="42"/>
      <c r="E26" s="42"/>
      <c r="F26" s="42"/>
    </row>
    <row r="27" spans="2:6">
      <c r="B27" s="205" t="s">
        <v>310</v>
      </c>
      <c r="C27" s="42"/>
      <c r="D27" s="42"/>
      <c r="E27" s="42"/>
      <c r="F27" s="42"/>
    </row>
    <row r="28" spans="2:6" ht="18" customHeight="1">
      <c r="B28" s="42" t="s">
        <v>311</v>
      </c>
      <c r="C28" s="42"/>
      <c r="D28" s="42"/>
      <c r="E28" s="42"/>
      <c r="F28" s="42"/>
    </row>
    <row r="29" spans="2:6" ht="18" customHeight="1">
      <c r="B29" s="42" t="s">
        <v>312</v>
      </c>
      <c r="C29" s="42"/>
      <c r="D29" s="42"/>
      <c r="E29" s="42"/>
      <c r="F29" s="42"/>
    </row>
    <row r="30" spans="2:6" ht="18" customHeight="1">
      <c r="B30" s="42" t="s">
        <v>313</v>
      </c>
      <c r="C30" s="42"/>
      <c r="D30" s="42"/>
      <c r="E30" s="42"/>
      <c r="F30" s="42"/>
    </row>
    <row r="31" spans="2:6" ht="18" customHeight="1">
      <c r="B31" s="42" t="s">
        <v>314</v>
      </c>
      <c r="C31" s="42"/>
      <c r="D31" s="42"/>
      <c r="E31" s="42"/>
      <c r="F31" s="42"/>
    </row>
    <row r="32" spans="2:6">
      <c r="B32" s="45"/>
      <c r="C32" s="45"/>
      <c r="D32" s="45"/>
      <c r="E32" s="45"/>
      <c r="F32" s="45"/>
    </row>
    <row r="33" spans="2:6" ht="21.75" customHeight="1">
      <c r="B33" s="119" t="s">
        <v>315</v>
      </c>
      <c r="C33" s="58"/>
      <c r="D33" s="58"/>
      <c r="E33" s="58"/>
      <c r="F33" s="58"/>
    </row>
    <row r="34" spans="2:6">
      <c r="B34" s="11"/>
      <c r="C34" s="11"/>
      <c r="D34" s="11"/>
      <c r="E34" s="11"/>
      <c r="F34" s="11"/>
    </row>
  </sheetData>
  <mergeCells count="12">
    <mergeCell ref="C14:C15"/>
    <mergeCell ref="D14:D15"/>
    <mergeCell ref="E14:E15"/>
    <mergeCell ref="F14:F15"/>
    <mergeCell ref="B10:B15"/>
    <mergeCell ref="B4:F4"/>
    <mergeCell ref="B6:F6"/>
    <mergeCell ref="C11:D11"/>
    <mergeCell ref="E11:F11"/>
    <mergeCell ref="C12:D12"/>
    <mergeCell ref="E12:F12"/>
    <mergeCell ref="B5:F5"/>
  </mergeCells>
  <pageMargins left="0.31496062992125984" right="0.31496062992125984" top="0.55118110236220474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Mengurus-BM</vt:lpstr>
      <vt:lpstr>BM1(Emolnikutprjw)</vt:lpstr>
      <vt:lpstr>BM2-20000-30000-42000</vt:lpstr>
      <vt:lpstr>Pemb-ABP1</vt:lpstr>
      <vt:lpstr>Pemb-ABP2</vt:lpstr>
      <vt:lpstr>Lamp P-PROFPRMAT</vt:lpstr>
      <vt:lpstr>Format AH 1</vt:lpstr>
      <vt:lpstr>Format AH2</vt:lpstr>
      <vt:lpstr>Format J-Perjawatan</vt:lpstr>
      <vt:lpstr>'BM1(Emolnikutprjw)'!Print_Area</vt:lpstr>
      <vt:lpstr>'Lamp P-PROFPRMAT'!Print_Area</vt:lpstr>
      <vt:lpstr>'BM1(Emolnikutprjw)'!Print_Titles</vt:lpstr>
      <vt:lpstr>'Format AH2'!Print_Titles</vt:lpstr>
      <vt:lpstr>'Mengurus-BM'!Print_Titles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2019-01-07T03:04:07Z</dcterms:modified>
</cp:coreProperties>
</file>